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емьяненко А.А\КОНТРОЛЬНЫЕ ЗАМЕРЫ\2025\Очередные 17.12.25\Ведомости для заполнения Россети\"/>
    </mc:Choice>
  </mc:AlternateContent>
  <bookViews>
    <workbookView xWindow="0" yWindow="0" windowWidth="11295" windowHeight="8880"/>
  </bookViews>
  <sheets>
    <sheet name="Луговая" sheetId="1" r:id="rId1"/>
  </sheets>
  <definedNames>
    <definedName name="_xlnm.Print_Area" localSheetId="0">Луговая!$A$1:$AE$59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</calcChain>
</file>

<file path=xl/sharedStrings.xml><?xml version="1.0" encoding="utf-8"?>
<sst xmlns="http://schemas.openxmlformats.org/spreadsheetml/2006/main" count="107" uniqueCount="28">
  <si>
    <t xml:space="preserve">Время,час     </t>
  </si>
  <si>
    <t>Напряжение на шинах</t>
  </si>
  <si>
    <t>110 кВ</t>
  </si>
  <si>
    <t>6 кВ</t>
  </si>
  <si>
    <t>А</t>
  </si>
  <si>
    <t>МВА</t>
  </si>
  <si>
    <t>МВт</t>
  </si>
  <si>
    <t>Мвар</t>
  </si>
  <si>
    <t>cos</t>
  </si>
  <si>
    <t>РПН</t>
  </si>
  <si>
    <t>Л-177</t>
  </si>
  <si>
    <t>Л-178</t>
  </si>
  <si>
    <t>Л-179</t>
  </si>
  <si>
    <t>Л-180</t>
  </si>
  <si>
    <t>КЛ-
 103</t>
  </si>
  <si>
    <t>КЛ- 
105</t>
  </si>
  <si>
    <t>КЛ-
106</t>
  </si>
  <si>
    <t>КЛ- 
202</t>
  </si>
  <si>
    <t>КЛ- 
204</t>
  </si>
  <si>
    <t>КЛ-
207</t>
  </si>
  <si>
    <t>Трансформатор Т-1</t>
  </si>
  <si>
    <t>Трансформатор Т-2</t>
  </si>
  <si>
    <t xml:space="preserve"> Ведомость записи показаний электрических параметров на ПС 110 кВ Луговая 17.12.2025 года</t>
  </si>
  <si>
    <t xml:space="preserve">1 С 110 </t>
  </si>
  <si>
    <t xml:space="preserve">1 С 6 </t>
  </si>
  <si>
    <t xml:space="preserve">2 С 6 </t>
  </si>
  <si>
    <t>Р</t>
  </si>
  <si>
    <t>2 С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</si>
</sst>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0" borderId="0" xfId="1" applyFont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2" fontId="0" fillId="0" borderId="0" xfId="0" applyNumberFormat="1" applyFill="1" applyBorder="1" applyAlignment="1"/>
    <xf numFmtId="2" fontId="0" fillId="0" borderId="0" xfId="0" applyNumberFormat="1" applyFill="1" applyAlignment="1"/>
    <xf numFmtId="2" fontId="0" fillId="0" borderId="0" xfId="0" applyNumberFormat="1"/>
    <xf numFmtId="2" fontId="0" fillId="2" borderId="0" xfId="0" applyNumberFormat="1" applyFill="1"/>
    <xf numFmtId="2" fontId="0" fillId="2" borderId="0" xfId="0" applyNumberFormat="1" applyFill="1" applyAlignment="1"/>
    <xf numFmtId="0" fontId="0" fillId="2" borderId="0" xfId="0" applyFill="1" applyAlignment="1"/>
    <xf numFmtId="164" fontId="5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2" fontId="7" fillId="0" borderId="29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2" fontId="7" fillId="0" borderId="27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 vertical="center"/>
    </xf>
    <xf numFmtId="2" fontId="7" fillId="0" borderId="38" xfId="0" applyNumberFormat="1" applyFont="1" applyFill="1" applyBorder="1" applyAlignment="1">
      <alignment horizontal="center" vertical="center"/>
    </xf>
    <xf numFmtId="2" fontId="7" fillId="2" borderId="38" xfId="0" applyNumberFormat="1" applyFont="1" applyFill="1" applyBorder="1" applyAlignment="1">
      <alignment horizontal="center" vertical="center"/>
    </xf>
    <xf numFmtId="2" fontId="7" fillId="0" borderId="39" xfId="0" applyNumberFormat="1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2" borderId="24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/>
    </xf>
    <xf numFmtId="2" fontId="7" fillId="0" borderId="24" xfId="0" applyNumberFormat="1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center"/>
    </xf>
    <xf numFmtId="2" fontId="7" fillId="0" borderId="25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2" borderId="38" xfId="0" applyNumberFormat="1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2" fontId="5" fillId="0" borderId="31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2" borderId="26" xfId="0" applyNumberFormat="1" applyFont="1" applyFill="1" applyBorder="1" applyAlignment="1">
      <alignment horizontal="center"/>
    </xf>
    <xf numFmtId="2" fontId="5" fillId="2" borderId="27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 vertical="center"/>
    </xf>
    <xf numFmtId="164" fontId="6" fillId="0" borderId="42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1" fontId="5" fillId="0" borderId="40" xfId="0" applyNumberFormat="1" applyFont="1" applyFill="1" applyBorder="1" applyAlignment="1">
      <alignment horizontal="center"/>
    </xf>
    <xf numFmtId="1" fontId="5" fillId="0" borderId="28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2" fontId="5" fillId="2" borderId="29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5" fillId="2" borderId="27" xfId="0" applyNumberFormat="1" applyFont="1" applyFill="1" applyBorder="1" applyAlignment="1">
      <alignment horizontal="center" vertical="center"/>
    </xf>
    <xf numFmtId="2" fontId="7" fillId="3" borderId="24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2" fontId="5" fillId="2" borderId="11" xfId="0" applyNumberFormat="1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2" fontId="5" fillId="0" borderId="44" xfId="0" applyNumberFormat="1" applyFont="1" applyFill="1" applyBorder="1" applyAlignment="1">
      <alignment horizontal="center"/>
    </xf>
    <xf numFmtId="2" fontId="5" fillId="0" borderId="43" xfId="0" applyNumberFormat="1" applyFont="1" applyFill="1" applyBorder="1" applyAlignment="1">
      <alignment horizontal="center"/>
    </xf>
    <xf numFmtId="2" fontId="5" fillId="0" borderId="45" xfId="0" applyNumberFormat="1" applyFont="1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2" fontId="5" fillId="2" borderId="44" xfId="0" applyNumberFormat="1" applyFont="1" applyFill="1" applyBorder="1" applyAlignment="1">
      <alignment horizontal="center"/>
    </xf>
    <xf numFmtId="1" fontId="5" fillId="2" borderId="28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T67"/>
  <sheetViews>
    <sheetView tabSelected="1" topLeftCell="A37" zoomScale="85" zoomScaleNormal="85" workbookViewId="0">
      <selection activeCell="H14" sqref="H14:I14"/>
    </sheetView>
  </sheetViews>
  <sheetFormatPr defaultRowHeight="12.75" x14ac:dyDescent="0.2"/>
  <cols>
    <col min="1" max="1" width="10.140625" customWidth="1"/>
    <col min="2" max="2" width="9" customWidth="1"/>
    <col min="3" max="3" width="8.42578125" customWidth="1"/>
    <col min="4" max="5" width="8" customWidth="1"/>
    <col min="6" max="6" width="8.85546875" customWidth="1"/>
    <col min="7" max="7" width="9.42578125" customWidth="1"/>
    <col min="8" max="8" width="7.7109375" customWidth="1"/>
    <col min="9" max="9" width="7.42578125" customWidth="1"/>
    <col min="10" max="11" width="8.7109375" customWidth="1"/>
    <col min="12" max="12" width="9.42578125" customWidth="1"/>
    <col min="13" max="13" width="8.7109375" customWidth="1"/>
    <col min="14" max="14" width="9" customWidth="1"/>
    <col min="15" max="15" width="8.42578125" customWidth="1"/>
    <col min="16" max="16" width="8.7109375" customWidth="1"/>
    <col min="17" max="26" width="7.7109375" customWidth="1"/>
    <col min="27" max="27" width="8.85546875" customWidth="1"/>
    <col min="28" max="31" width="7.7109375" customWidth="1"/>
  </cols>
  <sheetData>
    <row r="1" spans="1:72" ht="12.7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1"/>
    </row>
    <row r="3" spans="1:72" ht="15.75" x14ac:dyDescent="0.25">
      <c r="A3" s="107" t="s">
        <v>22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1:72" s="2" customFormat="1" ht="13.5" thickBot="1" x14ac:dyDescent="0.25"/>
    <row r="5" spans="1:72" s="2" customFormat="1" ht="12.75" customHeight="1" x14ac:dyDescent="0.2">
      <c r="A5" s="108" t="s">
        <v>0</v>
      </c>
      <c r="B5" s="111" t="s">
        <v>1</v>
      </c>
      <c r="C5" s="112"/>
      <c r="D5" s="112"/>
      <c r="E5" s="112"/>
      <c r="F5" s="112"/>
      <c r="G5" s="112"/>
      <c r="H5" s="112"/>
      <c r="I5" s="113"/>
      <c r="J5" s="112" t="s">
        <v>20</v>
      </c>
      <c r="K5" s="112"/>
      <c r="L5" s="112"/>
      <c r="M5" s="112"/>
      <c r="N5" s="112"/>
      <c r="O5" s="112"/>
      <c r="P5" s="112"/>
      <c r="Q5" s="112"/>
      <c r="R5" s="112"/>
      <c r="S5" s="112"/>
      <c r="T5" s="113"/>
      <c r="U5" s="111" t="s">
        <v>21</v>
      </c>
      <c r="V5" s="112"/>
      <c r="W5" s="112"/>
      <c r="X5" s="112"/>
      <c r="Y5" s="112"/>
      <c r="Z5" s="112"/>
      <c r="AA5" s="112"/>
      <c r="AB5" s="112"/>
      <c r="AC5" s="112"/>
      <c r="AD5" s="112"/>
      <c r="AE5" s="113"/>
    </row>
    <row r="6" spans="1:72" s="2" customFormat="1" ht="13.5" customHeight="1" thickBot="1" x14ac:dyDescent="0.25">
      <c r="A6" s="109"/>
      <c r="B6" s="114"/>
      <c r="C6" s="115"/>
      <c r="D6" s="115"/>
      <c r="E6" s="115"/>
      <c r="F6" s="115"/>
      <c r="G6" s="115"/>
      <c r="H6" s="115"/>
      <c r="I6" s="116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6"/>
      <c r="U6" s="114"/>
      <c r="V6" s="115"/>
      <c r="W6" s="115"/>
      <c r="X6" s="115"/>
      <c r="Y6" s="115"/>
      <c r="Z6" s="115"/>
      <c r="AA6" s="115"/>
      <c r="AB6" s="115"/>
      <c r="AC6" s="115"/>
      <c r="AD6" s="115"/>
      <c r="AE6" s="116"/>
    </row>
    <row r="7" spans="1:72" s="2" customFormat="1" ht="16.5" thickBot="1" x14ac:dyDescent="0.25">
      <c r="A7" s="109"/>
      <c r="B7" s="111" t="s">
        <v>23</v>
      </c>
      <c r="C7" s="113"/>
      <c r="D7" s="111" t="s">
        <v>24</v>
      </c>
      <c r="E7" s="113"/>
      <c r="F7" s="111" t="s">
        <v>27</v>
      </c>
      <c r="G7" s="113"/>
      <c r="H7" s="111" t="s">
        <v>25</v>
      </c>
      <c r="I7" s="113"/>
      <c r="J7" s="120" t="s">
        <v>2</v>
      </c>
      <c r="K7" s="120"/>
      <c r="L7" s="120"/>
      <c r="M7" s="120"/>
      <c r="N7" s="121"/>
      <c r="O7" s="117" t="s">
        <v>9</v>
      </c>
      <c r="P7" s="119" t="s">
        <v>3</v>
      </c>
      <c r="Q7" s="120"/>
      <c r="R7" s="120"/>
      <c r="S7" s="120"/>
      <c r="T7" s="121"/>
      <c r="U7" s="119" t="s">
        <v>2</v>
      </c>
      <c r="V7" s="120"/>
      <c r="W7" s="120"/>
      <c r="X7" s="120"/>
      <c r="Y7" s="121"/>
      <c r="Z7" s="117" t="s">
        <v>9</v>
      </c>
      <c r="AA7" s="119" t="s">
        <v>3</v>
      </c>
      <c r="AB7" s="120"/>
      <c r="AC7" s="120"/>
      <c r="AD7" s="120"/>
      <c r="AE7" s="121"/>
      <c r="AF7" s="3"/>
    </row>
    <row r="8" spans="1:72" s="2" customFormat="1" ht="16.5" thickBot="1" x14ac:dyDescent="0.25">
      <c r="A8" s="110"/>
      <c r="B8" s="114"/>
      <c r="C8" s="116"/>
      <c r="D8" s="114"/>
      <c r="E8" s="116"/>
      <c r="F8" s="114"/>
      <c r="G8" s="116"/>
      <c r="H8" s="114"/>
      <c r="I8" s="116"/>
      <c r="J8" s="65" t="s">
        <v>4</v>
      </c>
      <c r="K8" s="19" t="s">
        <v>5</v>
      </c>
      <c r="L8" s="78" t="s">
        <v>6</v>
      </c>
      <c r="M8" s="79" t="s">
        <v>7</v>
      </c>
      <c r="N8" s="19" t="s">
        <v>8</v>
      </c>
      <c r="O8" s="118"/>
      <c r="P8" s="18" t="s">
        <v>4</v>
      </c>
      <c r="Q8" s="19" t="s">
        <v>5</v>
      </c>
      <c r="R8" s="18" t="s">
        <v>6</v>
      </c>
      <c r="S8" s="20" t="s">
        <v>7</v>
      </c>
      <c r="T8" s="21" t="s">
        <v>8</v>
      </c>
      <c r="U8" s="22" t="s">
        <v>4</v>
      </c>
      <c r="V8" s="18" t="s">
        <v>5</v>
      </c>
      <c r="W8" s="19" t="s">
        <v>6</v>
      </c>
      <c r="X8" s="23" t="s">
        <v>7</v>
      </c>
      <c r="Y8" s="19" t="s">
        <v>8</v>
      </c>
      <c r="Z8" s="118"/>
      <c r="AA8" s="18" t="s">
        <v>4</v>
      </c>
      <c r="AB8" s="19" t="s">
        <v>5</v>
      </c>
      <c r="AC8" s="18" t="s">
        <v>6</v>
      </c>
      <c r="AD8" s="20" t="s">
        <v>7</v>
      </c>
      <c r="AE8" s="21" t="s">
        <v>8</v>
      </c>
      <c r="AF8" s="3"/>
    </row>
    <row r="9" spans="1:72" s="2" customFormat="1" ht="15.75" x14ac:dyDescent="0.25">
      <c r="A9" s="24">
        <v>23</v>
      </c>
      <c r="B9" s="124">
        <v>120.2</v>
      </c>
      <c r="C9" s="125"/>
      <c r="D9" s="124">
        <v>6.33</v>
      </c>
      <c r="E9" s="132">
        <v>6.33</v>
      </c>
      <c r="F9" s="124">
        <v>120.4</v>
      </c>
      <c r="G9" s="125"/>
      <c r="H9" s="124">
        <v>6.32</v>
      </c>
      <c r="I9" s="125"/>
      <c r="J9" s="66">
        <v>6.5</v>
      </c>
      <c r="K9" s="80">
        <v>1.3</v>
      </c>
      <c r="L9" s="26">
        <v>1.1231656279999997</v>
      </c>
      <c r="M9" s="84">
        <v>0.7</v>
      </c>
      <c r="N9" s="85">
        <v>0.83</v>
      </c>
      <c r="O9" s="92">
        <v>5</v>
      </c>
      <c r="P9" s="68">
        <v>115</v>
      </c>
      <c r="Q9" s="80">
        <v>1.3</v>
      </c>
      <c r="R9" s="26">
        <v>1.0969041779999997</v>
      </c>
      <c r="S9" s="84">
        <v>0.6</v>
      </c>
      <c r="T9" s="67">
        <v>0.87</v>
      </c>
      <c r="U9" s="95">
        <v>6.3</v>
      </c>
      <c r="V9" s="80">
        <v>1.2</v>
      </c>
      <c r="W9" s="26">
        <v>1.0772804448</v>
      </c>
      <c r="X9" s="84">
        <v>0.7</v>
      </c>
      <c r="Y9" s="67">
        <v>0.82</v>
      </c>
      <c r="Z9" s="92">
        <v>5</v>
      </c>
      <c r="AA9" s="68">
        <v>112</v>
      </c>
      <c r="AB9" s="80">
        <v>1.3</v>
      </c>
      <c r="AC9" s="26">
        <v>1.0543418367999999</v>
      </c>
      <c r="AD9" s="84">
        <v>0.6</v>
      </c>
      <c r="AE9" s="67">
        <v>0.86</v>
      </c>
      <c r="AF9" s="3"/>
    </row>
    <row r="10" spans="1:72" s="2" customFormat="1" ht="15.75" x14ac:dyDescent="0.25">
      <c r="A10" s="27">
        <v>0</v>
      </c>
      <c r="B10" s="126">
        <v>120.3</v>
      </c>
      <c r="C10" s="127"/>
      <c r="D10" s="126">
        <v>6.33</v>
      </c>
      <c r="E10" s="131">
        <v>6.33</v>
      </c>
      <c r="F10" s="126">
        <v>120.6</v>
      </c>
      <c r="G10" s="127"/>
      <c r="H10" s="126">
        <v>6.32</v>
      </c>
      <c r="I10" s="127"/>
      <c r="J10" s="69">
        <v>7.2</v>
      </c>
      <c r="K10" s="81">
        <v>1.2</v>
      </c>
      <c r="L10" s="29">
        <v>1.2451569696000002</v>
      </c>
      <c r="M10" s="86">
        <v>0.8</v>
      </c>
      <c r="N10" s="87">
        <v>0.83</v>
      </c>
      <c r="O10" s="93">
        <v>5</v>
      </c>
      <c r="P10" s="71">
        <v>130</v>
      </c>
      <c r="Q10" s="81">
        <v>1.5</v>
      </c>
      <c r="R10" s="29">
        <v>1.2257260080000001</v>
      </c>
      <c r="S10" s="86">
        <v>0.7</v>
      </c>
      <c r="T10" s="70">
        <v>0.86</v>
      </c>
      <c r="U10" s="69">
        <v>6.6</v>
      </c>
      <c r="V10" s="96">
        <v>1.2</v>
      </c>
      <c r="W10" s="29">
        <v>1.0753101216000001</v>
      </c>
      <c r="X10" s="99">
        <v>0.7</v>
      </c>
      <c r="Y10" s="70">
        <v>0.78</v>
      </c>
      <c r="Z10" s="93">
        <v>5</v>
      </c>
      <c r="AA10" s="71">
        <v>115</v>
      </c>
      <c r="AB10" s="81">
        <v>1.4</v>
      </c>
      <c r="AC10" s="29">
        <v>1.0699949600000001</v>
      </c>
      <c r="AD10" s="86">
        <v>0.7</v>
      </c>
      <c r="AE10" s="70">
        <v>0.85</v>
      </c>
      <c r="AF10" s="3"/>
    </row>
    <row r="11" spans="1:72" s="2" customFormat="1" ht="15.75" x14ac:dyDescent="0.25">
      <c r="A11" s="27">
        <v>1</v>
      </c>
      <c r="B11" s="126">
        <v>120.2</v>
      </c>
      <c r="C11" s="127"/>
      <c r="D11" s="126">
        <v>6.32</v>
      </c>
      <c r="E11" s="131">
        <v>6.32</v>
      </c>
      <c r="F11" s="126">
        <v>120.5</v>
      </c>
      <c r="G11" s="127"/>
      <c r="H11" s="126">
        <v>6.33</v>
      </c>
      <c r="I11" s="127"/>
      <c r="J11" s="69">
        <v>7</v>
      </c>
      <c r="K11" s="81">
        <v>1.2</v>
      </c>
      <c r="L11" s="29">
        <v>1.209562984</v>
      </c>
      <c r="M11" s="86">
        <v>0.8</v>
      </c>
      <c r="N11" s="87">
        <v>0.83</v>
      </c>
      <c r="O11" s="93">
        <v>5</v>
      </c>
      <c r="P11" s="71">
        <v>127</v>
      </c>
      <c r="Q11" s="81">
        <v>1.5</v>
      </c>
      <c r="R11" s="29">
        <v>1.1955483328000001</v>
      </c>
      <c r="S11" s="86">
        <v>0.7</v>
      </c>
      <c r="T11" s="70">
        <v>0.86</v>
      </c>
      <c r="U11" s="69">
        <v>7</v>
      </c>
      <c r="V11" s="96">
        <v>1.2</v>
      </c>
      <c r="W11" s="29">
        <v>1.1395347600000001</v>
      </c>
      <c r="X11" s="99">
        <v>0.7</v>
      </c>
      <c r="Y11" s="70">
        <v>0.78</v>
      </c>
      <c r="Z11" s="93">
        <v>5</v>
      </c>
      <c r="AA11" s="71">
        <v>119</v>
      </c>
      <c r="AB11" s="81">
        <v>1.4</v>
      </c>
      <c r="AC11" s="29">
        <v>1.1089640939999998</v>
      </c>
      <c r="AD11" s="86">
        <v>0.7</v>
      </c>
      <c r="AE11" s="70">
        <v>0.85</v>
      </c>
      <c r="AF11" s="3"/>
    </row>
    <row r="12" spans="1:72" s="5" customFormat="1" ht="15.75" x14ac:dyDescent="0.25">
      <c r="A12" s="27">
        <v>2</v>
      </c>
      <c r="B12" s="128">
        <v>120.3</v>
      </c>
      <c r="C12" s="127"/>
      <c r="D12" s="126">
        <v>6.32</v>
      </c>
      <c r="E12" s="131">
        <v>6.32</v>
      </c>
      <c r="F12" s="128">
        <v>120.6</v>
      </c>
      <c r="G12" s="127"/>
      <c r="H12" s="128">
        <v>6.33</v>
      </c>
      <c r="I12" s="127"/>
      <c r="J12" s="72">
        <v>7.8</v>
      </c>
      <c r="K12" s="82">
        <v>1.2</v>
      </c>
      <c r="L12" s="31">
        <v>1.3489200504000001</v>
      </c>
      <c r="M12" s="88">
        <v>0.8</v>
      </c>
      <c r="N12" s="89">
        <v>0.83</v>
      </c>
      <c r="O12" s="93">
        <v>5</v>
      </c>
      <c r="P12" s="74">
        <v>140</v>
      </c>
      <c r="Q12" s="82">
        <v>1.5</v>
      </c>
      <c r="R12" s="31">
        <v>1.3332520320000001</v>
      </c>
      <c r="S12" s="88">
        <v>0.7</v>
      </c>
      <c r="T12" s="73">
        <v>0.87</v>
      </c>
      <c r="U12" s="72">
        <v>7.3</v>
      </c>
      <c r="V12" s="96">
        <v>1.2</v>
      </c>
      <c r="W12" s="31">
        <v>1.1893581648000002</v>
      </c>
      <c r="X12" s="99">
        <v>0.7</v>
      </c>
      <c r="Y12" s="73">
        <v>0.78</v>
      </c>
      <c r="Z12" s="93">
        <v>5</v>
      </c>
      <c r="AA12" s="74">
        <v>127</v>
      </c>
      <c r="AB12" s="82">
        <v>1.4</v>
      </c>
      <c r="AC12" s="31">
        <v>1.1695925807999996</v>
      </c>
      <c r="AD12" s="88">
        <v>0.7</v>
      </c>
      <c r="AE12" s="73">
        <v>0.84</v>
      </c>
      <c r="AF12" s="3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s="5" customFormat="1" ht="15.75" x14ac:dyDescent="0.25">
      <c r="A13" s="32">
        <v>3</v>
      </c>
      <c r="B13" s="128">
        <v>120.3</v>
      </c>
      <c r="C13" s="134"/>
      <c r="D13" s="128">
        <v>6.32</v>
      </c>
      <c r="E13" s="135">
        <v>6.32</v>
      </c>
      <c r="F13" s="128">
        <v>120.6</v>
      </c>
      <c r="G13" s="134"/>
      <c r="H13" s="128">
        <v>6.32</v>
      </c>
      <c r="I13" s="134"/>
      <c r="J13" s="72">
        <v>7.5</v>
      </c>
      <c r="K13" s="82">
        <v>1.23</v>
      </c>
      <c r="L13" s="31">
        <v>1.2814115400000001</v>
      </c>
      <c r="M13" s="88">
        <v>0.8</v>
      </c>
      <c r="N13" s="89">
        <v>0.82</v>
      </c>
      <c r="O13" s="136">
        <v>5</v>
      </c>
      <c r="P13" s="74">
        <v>130</v>
      </c>
      <c r="Q13" s="82">
        <v>1.5</v>
      </c>
      <c r="R13" s="31">
        <v>1.2237896319999999</v>
      </c>
      <c r="S13" s="88">
        <v>0.7</v>
      </c>
      <c r="T13" s="73">
        <v>0.86</v>
      </c>
      <c r="U13" s="72">
        <v>7</v>
      </c>
      <c r="V13" s="97">
        <v>1.2</v>
      </c>
      <c r="W13" s="31">
        <v>1.1404804320000002</v>
      </c>
      <c r="X13" s="100">
        <v>0.7</v>
      </c>
      <c r="Y13" s="73">
        <v>0.78</v>
      </c>
      <c r="Z13" s="136">
        <v>5</v>
      </c>
      <c r="AA13" s="74">
        <v>120</v>
      </c>
      <c r="AB13" s="82">
        <v>1.4</v>
      </c>
      <c r="AC13" s="31">
        <v>1.11651648</v>
      </c>
      <c r="AD13" s="88">
        <v>0.7</v>
      </c>
      <c r="AE13" s="73">
        <v>0.85</v>
      </c>
      <c r="AF13" s="12"/>
      <c r="AG13" s="12"/>
    </row>
    <row r="14" spans="1:72" s="5" customFormat="1" ht="15.75" x14ac:dyDescent="0.25">
      <c r="A14" s="27">
        <v>4</v>
      </c>
      <c r="B14" s="126">
        <v>120.5</v>
      </c>
      <c r="C14" s="127"/>
      <c r="D14" s="126">
        <v>6.32</v>
      </c>
      <c r="E14" s="131">
        <v>6.32</v>
      </c>
      <c r="F14" s="126">
        <v>120.5</v>
      </c>
      <c r="G14" s="127"/>
      <c r="H14" s="126">
        <v>6.32</v>
      </c>
      <c r="I14" s="127"/>
      <c r="J14" s="69">
        <v>7.2</v>
      </c>
      <c r="K14" s="81">
        <v>1.2</v>
      </c>
      <c r="L14" s="31">
        <v>1.2472270560000001</v>
      </c>
      <c r="M14" s="86">
        <v>0.8</v>
      </c>
      <c r="N14" s="87">
        <v>0.83</v>
      </c>
      <c r="O14" s="93">
        <v>5</v>
      </c>
      <c r="P14" s="71">
        <v>127</v>
      </c>
      <c r="Q14" s="81">
        <v>1.5</v>
      </c>
      <c r="R14" s="31">
        <v>1.2094500576</v>
      </c>
      <c r="S14" s="86">
        <v>0.7</v>
      </c>
      <c r="T14" s="70">
        <v>0.87</v>
      </c>
      <c r="U14" s="69">
        <v>7.3</v>
      </c>
      <c r="V14" s="96">
        <v>1.2</v>
      </c>
      <c r="W14" s="31">
        <v>1.1883719639999999</v>
      </c>
      <c r="X14" s="99">
        <v>0.8</v>
      </c>
      <c r="Y14" s="70">
        <v>0.78</v>
      </c>
      <c r="Z14" s="93">
        <v>5</v>
      </c>
      <c r="AA14" s="71">
        <v>125</v>
      </c>
      <c r="AB14" s="81">
        <v>1.5</v>
      </c>
      <c r="AC14" s="31">
        <v>1.163038</v>
      </c>
      <c r="AD14" s="86">
        <v>0.7</v>
      </c>
      <c r="AE14" s="70">
        <v>0.85</v>
      </c>
      <c r="AF14" s="3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s="5" customFormat="1" ht="15.75" x14ac:dyDescent="0.25">
      <c r="A15" s="27">
        <v>5</v>
      </c>
      <c r="B15" s="126">
        <v>120.4</v>
      </c>
      <c r="C15" s="127"/>
      <c r="D15" s="126">
        <v>6.31</v>
      </c>
      <c r="E15" s="131">
        <v>6.31</v>
      </c>
      <c r="F15" s="126">
        <v>120.6</v>
      </c>
      <c r="G15" s="127"/>
      <c r="H15" s="126">
        <v>6.31</v>
      </c>
      <c r="I15" s="127"/>
      <c r="J15" s="69">
        <v>7.2</v>
      </c>
      <c r="K15" s="81">
        <v>1.2</v>
      </c>
      <c r="L15" s="31">
        <v>1.2311776511999999</v>
      </c>
      <c r="M15" s="86">
        <v>0.8</v>
      </c>
      <c r="N15" s="87">
        <v>0.82</v>
      </c>
      <c r="O15" s="93">
        <v>5</v>
      </c>
      <c r="P15" s="71">
        <v>130</v>
      </c>
      <c r="Q15" s="81">
        <v>1.5</v>
      </c>
      <c r="R15" s="31">
        <v>1.2218532560000002</v>
      </c>
      <c r="S15" s="86">
        <v>0.7</v>
      </c>
      <c r="T15" s="70">
        <v>0.86</v>
      </c>
      <c r="U15" s="69">
        <v>7.5</v>
      </c>
      <c r="V15" s="96">
        <v>1.2</v>
      </c>
      <c r="W15" s="31">
        <v>1.2376092599999999</v>
      </c>
      <c r="X15" s="99">
        <v>0.9</v>
      </c>
      <c r="Y15" s="70">
        <v>0.79</v>
      </c>
      <c r="Z15" s="93">
        <v>5</v>
      </c>
      <c r="AA15" s="71">
        <v>134</v>
      </c>
      <c r="AB15" s="81">
        <v>1.6</v>
      </c>
      <c r="AC15" s="31">
        <v>1.2301592351999999</v>
      </c>
      <c r="AD15" s="86">
        <v>0.8</v>
      </c>
      <c r="AE15" s="70">
        <v>0.84</v>
      </c>
      <c r="AF15" s="3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s="5" customFormat="1" ht="15.75" x14ac:dyDescent="0.25">
      <c r="A16" s="27">
        <v>6</v>
      </c>
      <c r="B16" s="126">
        <v>120.3</v>
      </c>
      <c r="C16" s="127"/>
      <c r="D16" s="126">
        <v>6.3</v>
      </c>
      <c r="E16" s="131">
        <v>6.3</v>
      </c>
      <c r="F16" s="126">
        <v>120.6</v>
      </c>
      <c r="G16" s="127"/>
      <c r="H16" s="126">
        <v>6.29</v>
      </c>
      <c r="I16" s="127"/>
      <c r="J16" s="69">
        <v>10</v>
      </c>
      <c r="K16" s="81">
        <v>2</v>
      </c>
      <c r="L16" s="31">
        <v>1.7710565999999999</v>
      </c>
      <c r="M16" s="86">
        <v>1</v>
      </c>
      <c r="N16" s="87">
        <v>0.85</v>
      </c>
      <c r="O16" s="93">
        <v>5</v>
      </c>
      <c r="P16" s="71">
        <v>182</v>
      </c>
      <c r="Q16" s="81">
        <v>1</v>
      </c>
      <c r="R16" s="31">
        <v>1.7277427440000002</v>
      </c>
      <c r="S16" s="86">
        <v>1.1000000000000001</v>
      </c>
      <c r="T16" s="70">
        <v>0.87</v>
      </c>
      <c r="U16" s="69">
        <v>9.5</v>
      </c>
      <c r="V16" s="96">
        <v>1.9</v>
      </c>
      <c r="W16" s="31">
        <v>1.6470124919999998</v>
      </c>
      <c r="X16" s="99">
        <v>1.1000000000000001</v>
      </c>
      <c r="Y16" s="70">
        <v>0.83</v>
      </c>
      <c r="Z16" s="93">
        <v>5</v>
      </c>
      <c r="AA16" s="71">
        <v>175</v>
      </c>
      <c r="AB16" s="81">
        <v>2</v>
      </c>
      <c r="AC16" s="31">
        <v>1.63958914</v>
      </c>
      <c r="AD16" s="86">
        <v>1</v>
      </c>
      <c r="AE16" s="70">
        <v>0.86</v>
      </c>
      <c r="AF16" s="3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s="5" customFormat="1" ht="15.75" x14ac:dyDescent="0.25">
      <c r="A17" s="27">
        <v>7</v>
      </c>
      <c r="B17" s="126">
        <v>120.4</v>
      </c>
      <c r="C17" s="127"/>
      <c r="D17" s="126">
        <v>6.29</v>
      </c>
      <c r="E17" s="131">
        <v>6.29</v>
      </c>
      <c r="F17" s="126">
        <v>120.5</v>
      </c>
      <c r="G17" s="127"/>
      <c r="H17" s="126">
        <v>6.28</v>
      </c>
      <c r="I17" s="127"/>
      <c r="J17" s="69">
        <v>10</v>
      </c>
      <c r="K17" s="81">
        <v>2</v>
      </c>
      <c r="L17" s="31">
        <v>1.7725288000000001</v>
      </c>
      <c r="M17" s="86">
        <v>1.1000000000000001</v>
      </c>
      <c r="N17" s="87">
        <v>0.85</v>
      </c>
      <c r="O17" s="93">
        <v>5</v>
      </c>
      <c r="P17" s="71">
        <v>190</v>
      </c>
      <c r="Q17" s="81">
        <v>2</v>
      </c>
      <c r="R17" s="31">
        <v>1.7801253520000002</v>
      </c>
      <c r="S17" s="86">
        <v>1.1000000000000001</v>
      </c>
      <c r="T17" s="70">
        <v>0.86</v>
      </c>
      <c r="U17" s="69">
        <v>10.5</v>
      </c>
      <c r="V17" s="96">
        <v>2</v>
      </c>
      <c r="W17" s="31">
        <v>1.7969586599999998</v>
      </c>
      <c r="X17" s="99">
        <v>1.2</v>
      </c>
      <c r="Y17" s="70">
        <v>0.82</v>
      </c>
      <c r="Z17" s="93">
        <v>5</v>
      </c>
      <c r="AA17" s="71">
        <v>190</v>
      </c>
      <c r="AB17" s="81">
        <v>2.1</v>
      </c>
      <c r="AC17" s="31">
        <v>1.75662904</v>
      </c>
      <c r="AD17" s="86">
        <v>1.1000000000000001</v>
      </c>
      <c r="AE17" s="70">
        <v>0.85</v>
      </c>
      <c r="AF17" s="3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s="5" customFormat="1" ht="15.75" x14ac:dyDescent="0.25">
      <c r="A18" s="27">
        <v>8</v>
      </c>
      <c r="B18" s="128">
        <v>120.7</v>
      </c>
      <c r="C18" s="127"/>
      <c r="D18" s="126">
        <v>6.29</v>
      </c>
      <c r="E18" s="131">
        <v>6.29</v>
      </c>
      <c r="F18" s="128">
        <v>120.4</v>
      </c>
      <c r="G18" s="127"/>
      <c r="H18" s="128">
        <v>6.29</v>
      </c>
      <c r="I18" s="127"/>
      <c r="J18" s="72">
        <v>10.7</v>
      </c>
      <c r="K18" s="82">
        <v>2</v>
      </c>
      <c r="L18" s="31">
        <v>1.8565943643999996</v>
      </c>
      <c r="M18" s="88">
        <v>1.2</v>
      </c>
      <c r="N18" s="89">
        <v>0.83</v>
      </c>
      <c r="O18" s="93">
        <v>5</v>
      </c>
      <c r="P18" s="74">
        <v>200</v>
      </c>
      <c r="Q18" s="82">
        <v>2.1</v>
      </c>
      <c r="R18" s="31">
        <v>1.8520276</v>
      </c>
      <c r="S18" s="88">
        <v>1.1000000000000001</v>
      </c>
      <c r="T18" s="73">
        <v>0.85</v>
      </c>
      <c r="U18" s="72">
        <v>11</v>
      </c>
      <c r="V18" s="96">
        <v>2</v>
      </c>
      <c r="W18" s="31">
        <v>1.8809658559999998</v>
      </c>
      <c r="X18" s="99">
        <v>1.2</v>
      </c>
      <c r="Y18" s="73">
        <v>0.82</v>
      </c>
      <c r="Z18" s="93">
        <v>5</v>
      </c>
      <c r="AA18" s="74">
        <v>200</v>
      </c>
      <c r="AB18" s="82">
        <v>2.1</v>
      </c>
      <c r="AC18" s="31">
        <v>1.8738161600000001</v>
      </c>
      <c r="AD18" s="88">
        <v>1.1000000000000001</v>
      </c>
      <c r="AE18" s="73">
        <v>0.86</v>
      </c>
      <c r="AF18" s="3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s="5" customFormat="1" ht="15.75" x14ac:dyDescent="0.25">
      <c r="A19" s="32">
        <v>9</v>
      </c>
      <c r="B19" s="128">
        <v>120.6</v>
      </c>
      <c r="C19" s="134"/>
      <c r="D19" s="128">
        <v>6.27</v>
      </c>
      <c r="E19" s="135">
        <v>6.27</v>
      </c>
      <c r="F19" s="128">
        <v>120.4</v>
      </c>
      <c r="G19" s="134"/>
      <c r="H19" s="128">
        <v>6.27</v>
      </c>
      <c r="I19" s="134"/>
      <c r="J19" s="72">
        <v>11.5</v>
      </c>
      <c r="K19" s="82">
        <v>2.4</v>
      </c>
      <c r="L19" s="31">
        <v>2.0417941799999997</v>
      </c>
      <c r="M19" s="88">
        <v>1.3</v>
      </c>
      <c r="N19" s="89">
        <v>0.85</v>
      </c>
      <c r="O19" s="136">
        <v>5</v>
      </c>
      <c r="P19" s="74">
        <v>220</v>
      </c>
      <c r="Q19" s="82">
        <v>2.4</v>
      </c>
      <c r="R19" s="31">
        <v>2.0546438880000002</v>
      </c>
      <c r="S19" s="88">
        <v>1.2</v>
      </c>
      <c r="T19" s="73">
        <v>0.86</v>
      </c>
      <c r="U19" s="72">
        <v>11.5</v>
      </c>
      <c r="V19" s="97">
        <v>2.1</v>
      </c>
      <c r="W19" s="31">
        <v>1.9904455760000002</v>
      </c>
      <c r="X19" s="100">
        <v>1.3</v>
      </c>
      <c r="Y19" s="73">
        <v>0.83</v>
      </c>
      <c r="Z19" s="136">
        <v>5</v>
      </c>
      <c r="AA19" s="74">
        <v>210</v>
      </c>
      <c r="AB19" s="82">
        <v>2.2000000000000002</v>
      </c>
      <c r="AC19" s="31">
        <v>1.9612509839999999</v>
      </c>
      <c r="AD19" s="88">
        <v>1.1000000000000001</v>
      </c>
      <c r="AE19" s="73">
        <v>0.86</v>
      </c>
      <c r="AF19" s="12"/>
      <c r="AG19" s="12"/>
    </row>
    <row r="20" spans="1:72" s="5" customFormat="1" ht="15.75" x14ac:dyDescent="0.25">
      <c r="A20" s="27">
        <v>10</v>
      </c>
      <c r="B20" s="126">
        <v>120.6</v>
      </c>
      <c r="C20" s="127"/>
      <c r="D20" s="126">
        <v>6.26</v>
      </c>
      <c r="E20" s="131">
        <v>6.26</v>
      </c>
      <c r="F20" s="126">
        <v>120.3</v>
      </c>
      <c r="G20" s="127"/>
      <c r="H20" s="126">
        <v>6.26</v>
      </c>
      <c r="I20" s="127"/>
      <c r="J20" s="69">
        <v>11.5</v>
      </c>
      <c r="K20" s="81">
        <v>2.4</v>
      </c>
      <c r="L20" s="31">
        <v>2.0417941799999997</v>
      </c>
      <c r="M20" s="86">
        <v>1.3</v>
      </c>
      <c r="N20" s="87">
        <v>0.85</v>
      </c>
      <c r="O20" s="93">
        <v>5</v>
      </c>
      <c r="P20" s="71">
        <v>220</v>
      </c>
      <c r="Q20" s="81">
        <v>2.4</v>
      </c>
      <c r="R20" s="31">
        <v>2.0513669439999997</v>
      </c>
      <c r="S20" s="86">
        <v>1.2</v>
      </c>
      <c r="T20" s="70">
        <v>0.86</v>
      </c>
      <c r="U20" s="69">
        <v>12</v>
      </c>
      <c r="V20" s="96">
        <v>2.4</v>
      </c>
      <c r="W20" s="31">
        <v>2.0752616159999997</v>
      </c>
      <c r="X20" s="99">
        <v>1.3</v>
      </c>
      <c r="Y20" s="70">
        <v>0.83</v>
      </c>
      <c r="Z20" s="93">
        <v>5</v>
      </c>
      <c r="AA20" s="71">
        <v>220</v>
      </c>
      <c r="AB20" s="81">
        <v>2.2999999999999998</v>
      </c>
      <c r="AC20" s="31">
        <v>2.0513669439999997</v>
      </c>
      <c r="AD20" s="86">
        <v>1.2</v>
      </c>
      <c r="AE20" s="70">
        <v>0.86</v>
      </c>
      <c r="AF20" s="3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s="5" customFormat="1" ht="15.75" x14ac:dyDescent="0.25">
      <c r="A21" s="27">
        <v>11</v>
      </c>
      <c r="B21" s="126">
        <v>120.6</v>
      </c>
      <c r="C21" s="127"/>
      <c r="D21" s="126">
        <v>6.26</v>
      </c>
      <c r="E21" s="131">
        <v>6.26</v>
      </c>
      <c r="F21" s="126">
        <v>120.3</v>
      </c>
      <c r="G21" s="127"/>
      <c r="H21" s="126">
        <v>6.26</v>
      </c>
      <c r="I21" s="127"/>
      <c r="J21" s="69">
        <v>11.5</v>
      </c>
      <c r="K21" s="81">
        <v>2.4</v>
      </c>
      <c r="L21" s="31">
        <v>2.0417941799999997</v>
      </c>
      <c r="M21" s="86">
        <v>1.3</v>
      </c>
      <c r="N21" s="87">
        <v>0.85</v>
      </c>
      <c r="O21" s="93">
        <v>5</v>
      </c>
      <c r="P21" s="71">
        <v>220</v>
      </c>
      <c r="Q21" s="81">
        <v>2.4</v>
      </c>
      <c r="R21" s="31">
        <v>2.0513669439999997</v>
      </c>
      <c r="S21" s="86">
        <v>1.2</v>
      </c>
      <c r="T21" s="70">
        <v>0.86</v>
      </c>
      <c r="U21" s="69">
        <v>12</v>
      </c>
      <c r="V21" s="96">
        <v>2.4</v>
      </c>
      <c r="W21" s="31">
        <v>2.0752616159999997</v>
      </c>
      <c r="X21" s="99">
        <v>1.3</v>
      </c>
      <c r="Y21" s="70">
        <v>0.83</v>
      </c>
      <c r="Z21" s="93">
        <v>5</v>
      </c>
      <c r="AA21" s="71">
        <v>220</v>
      </c>
      <c r="AB21" s="81">
        <v>2.4</v>
      </c>
      <c r="AC21" s="31">
        <v>2.0513669439999997</v>
      </c>
      <c r="AD21" s="86">
        <v>1.2</v>
      </c>
      <c r="AE21" s="70">
        <v>0.86</v>
      </c>
      <c r="AF21" s="3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s="5" customFormat="1" ht="15.75" x14ac:dyDescent="0.25">
      <c r="A22" s="27">
        <v>12</v>
      </c>
      <c r="B22" s="128">
        <v>120.6</v>
      </c>
      <c r="C22" s="127"/>
      <c r="D22" s="126">
        <v>6.26</v>
      </c>
      <c r="E22" s="131">
        <v>6.26</v>
      </c>
      <c r="F22" s="128">
        <v>120.3</v>
      </c>
      <c r="G22" s="127"/>
      <c r="H22" s="128">
        <v>6.26</v>
      </c>
      <c r="I22" s="127"/>
      <c r="J22" s="72">
        <v>11.5</v>
      </c>
      <c r="K22" s="82">
        <v>2.4</v>
      </c>
      <c r="L22" s="31">
        <v>2.0417941799999997</v>
      </c>
      <c r="M22" s="88">
        <v>1.3</v>
      </c>
      <c r="N22" s="89">
        <v>0.85</v>
      </c>
      <c r="O22" s="93">
        <v>5</v>
      </c>
      <c r="P22" s="74">
        <v>220</v>
      </c>
      <c r="Q22" s="82">
        <v>2.4</v>
      </c>
      <c r="R22" s="31">
        <v>2.0513669439999997</v>
      </c>
      <c r="S22" s="88">
        <v>1.2</v>
      </c>
      <c r="T22" s="73">
        <v>0.86</v>
      </c>
      <c r="U22" s="72">
        <v>12</v>
      </c>
      <c r="V22" s="97">
        <v>2.4</v>
      </c>
      <c r="W22" s="31">
        <v>2.1002647680000002</v>
      </c>
      <c r="X22" s="100">
        <v>1.3</v>
      </c>
      <c r="Y22" s="73">
        <v>0.84</v>
      </c>
      <c r="Z22" s="93">
        <v>5</v>
      </c>
      <c r="AA22" s="74">
        <v>220</v>
      </c>
      <c r="AB22" s="82">
        <v>2.2999999999999998</v>
      </c>
      <c r="AC22" s="31">
        <v>2.0752200479999998</v>
      </c>
      <c r="AD22" s="88">
        <v>1.2</v>
      </c>
      <c r="AE22" s="73">
        <v>0.87</v>
      </c>
      <c r="AF22" s="3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s="2" customFormat="1" ht="15.75" x14ac:dyDescent="0.25">
      <c r="A23" s="27">
        <v>13</v>
      </c>
      <c r="B23" s="126">
        <v>120.6</v>
      </c>
      <c r="C23" s="127"/>
      <c r="D23" s="126">
        <v>6.27</v>
      </c>
      <c r="E23" s="131">
        <v>6.27</v>
      </c>
      <c r="F23" s="126">
        <v>120.4</v>
      </c>
      <c r="G23" s="127"/>
      <c r="H23" s="126">
        <v>6.26</v>
      </c>
      <c r="I23" s="127"/>
      <c r="J23" s="69">
        <v>10.7</v>
      </c>
      <c r="K23" s="81">
        <v>2.2000000000000002</v>
      </c>
      <c r="L23" s="29">
        <v>1.8997563239999997</v>
      </c>
      <c r="M23" s="86">
        <v>1.2</v>
      </c>
      <c r="N23" s="87">
        <v>0.85</v>
      </c>
      <c r="O23" s="93">
        <v>5</v>
      </c>
      <c r="P23" s="71">
        <v>200</v>
      </c>
      <c r="Q23" s="81">
        <v>2.2000000000000002</v>
      </c>
      <c r="R23" s="29">
        <v>1.86785808</v>
      </c>
      <c r="S23" s="86">
        <v>1.2</v>
      </c>
      <c r="T23" s="70">
        <v>0.86</v>
      </c>
      <c r="U23" s="69">
        <v>11.5</v>
      </c>
      <c r="V23" s="96">
        <v>2.2000000000000002</v>
      </c>
      <c r="W23" s="29">
        <v>2.0144268480000003</v>
      </c>
      <c r="X23" s="99">
        <v>1.3</v>
      </c>
      <c r="Y23" s="70">
        <v>0.84</v>
      </c>
      <c r="Z23" s="93">
        <v>5</v>
      </c>
      <c r="AA23" s="71">
        <v>210</v>
      </c>
      <c r="AB23" s="81">
        <v>2.2999999999999998</v>
      </c>
      <c r="AC23" s="29">
        <v>1.9808918639999997</v>
      </c>
      <c r="AD23" s="86">
        <v>1.1000000000000001</v>
      </c>
      <c r="AE23" s="70">
        <v>0.87</v>
      </c>
      <c r="AF23" s="3"/>
    </row>
    <row r="24" spans="1:72" s="2" customFormat="1" ht="15.75" x14ac:dyDescent="0.25">
      <c r="A24" s="27">
        <v>14</v>
      </c>
      <c r="B24" s="126">
        <v>120.5</v>
      </c>
      <c r="C24" s="127"/>
      <c r="D24" s="126">
        <v>6.26</v>
      </c>
      <c r="E24" s="131">
        <v>6.26</v>
      </c>
      <c r="F24" s="126">
        <v>120.3</v>
      </c>
      <c r="G24" s="127"/>
      <c r="H24" s="126">
        <v>6.25</v>
      </c>
      <c r="I24" s="127"/>
      <c r="J24" s="69">
        <v>11</v>
      </c>
      <c r="K24" s="81">
        <v>2.4</v>
      </c>
      <c r="L24" s="29">
        <v>1.9514010999999998</v>
      </c>
      <c r="M24" s="86">
        <v>1.2</v>
      </c>
      <c r="N24" s="87">
        <v>0.85</v>
      </c>
      <c r="O24" s="93">
        <v>5</v>
      </c>
      <c r="P24" s="71">
        <v>210</v>
      </c>
      <c r="Q24" s="81">
        <v>2.4</v>
      </c>
      <c r="R24" s="29">
        <v>1.9581229919999998</v>
      </c>
      <c r="S24" s="86">
        <v>1.2</v>
      </c>
      <c r="T24" s="70">
        <v>0.86</v>
      </c>
      <c r="U24" s="69">
        <v>11.5</v>
      </c>
      <c r="V24" s="96">
        <v>2.2999999999999998</v>
      </c>
      <c r="W24" s="29">
        <v>1.9887923820000002</v>
      </c>
      <c r="X24" s="99">
        <v>1.3</v>
      </c>
      <c r="Y24" s="70">
        <v>0.83</v>
      </c>
      <c r="Z24" s="93">
        <v>5</v>
      </c>
      <c r="AA24" s="71">
        <v>210</v>
      </c>
      <c r="AB24" s="81">
        <v>2.2999999999999998</v>
      </c>
      <c r="AC24" s="29">
        <v>1.9777274999999999</v>
      </c>
      <c r="AD24" s="86">
        <v>1.2</v>
      </c>
      <c r="AE24" s="70">
        <v>0.87</v>
      </c>
      <c r="AF24" s="3"/>
    </row>
    <row r="25" spans="1:72" s="2" customFormat="1" ht="15.75" x14ac:dyDescent="0.25">
      <c r="A25" s="27">
        <v>15</v>
      </c>
      <c r="B25" s="126">
        <v>120.5</v>
      </c>
      <c r="C25" s="127"/>
      <c r="D25" s="126">
        <v>6.25</v>
      </c>
      <c r="E25" s="131">
        <v>6.25</v>
      </c>
      <c r="F25" s="126">
        <v>120.3</v>
      </c>
      <c r="G25" s="127"/>
      <c r="H25" s="126">
        <v>6.25</v>
      </c>
      <c r="I25" s="127"/>
      <c r="J25" s="69">
        <v>11.5</v>
      </c>
      <c r="K25" s="81">
        <v>2.4</v>
      </c>
      <c r="L25" s="29">
        <v>1.9920987699999999</v>
      </c>
      <c r="M25" s="86">
        <v>1.3</v>
      </c>
      <c r="N25" s="87">
        <v>0.83</v>
      </c>
      <c r="O25" s="93">
        <v>5</v>
      </c>
      <c r="P25" s="71">
        <v>210</v>
      </c>
      <c r="Q25" s="81">
        <v>2.4</v>
      </c>
      <c r="R25" s="29">
        <v>1.9549949999999998</v>
      </c>
      <c r="S25" s="86">
        <v>1.2</v>
      </c>
      <c r="T25" s="70">
        <v>0.86</v>
      </c>
      <c r="U25" s="69">
        <v>11.5</v>
      </c>
      <c r="V25" s="96">
        <v>2.2999999999999998</v>
      </c>
      <c r="W25" s="29">
        <v>1.9887923820000002</v>
      </c>
      <c r="X25" s="99">
        <v>1.3</v>
      </c>
      <c r="Y25" s="70">
        <v>0.83</v>
      </c>
      <c r="Z25" s="93">
        <v>5</v>
      </c>
      <c r="AA25" s="71">
        <v>210</v>
      </c>
      <c r="AB25" s="81">
        <v>2.2999999999999998</v>
      </c>
      <c r="AC25" s="29">
        <v>1.9777274999999999</v>
      </c>
      <c r="AD25" s="86">
        <v>1.1000000000000001</v>
      </c>
      <c r="AE25" s="70">
        <v>0.87</v>
      </c>
      <c r="AF25" s="3"/>
    </row>
    <row r="26" spans="1:72" s="5" customFormat="1" ht="15.75" x14ac:dyDescent="0.25">
      <c r="A26" s="27">
        <v>16</v>
      </c>
      <c r="B26" s="128">
        <v>120.5</v>
      </c>
      <c r="C26" s="127"/>
      <c r="D26" s="126">
        <v>6.27</v>
      </c>
      <c r="E26" s="131">
        <v>6.27</v>
      </c>
      <c r="F26" s="128">
        <v>120.2</v>
      </c>
      <c r="G26" s="127"/>
      <c r="H26" s="128">
        <v>6.25</v>
      </c>
      <c r="I26" s="127"/>
      <c r="J26" s="72">
        <v>11.3</v>
      </c>
      <c r="K26" s="82">
        <v>2.2999999999999998</v>
      </c>
      <c r="L26" s="31">
        <v>1.9574535740000001</v>
      </c>
      <c r="M26" s="88">
        <v>1.2</v>
      </c>
      <c r="N26" s="89">
        <v>0.83</v>
      </c>
      <c r="O26" s="93">
        <v>5</v>
      </c>
      <c r="P26" s="74">
        <v>210</v>
      </c>
      <c r="Q26" s="82">
        <v>2.2999999999999998</v>
      </c>
      <c r="R26" s="31">
        <v>1.9384457399999997</v>
      </c>
      <c r="S26" s="88">
        <v>1.2</v>
      </c>
      <c r="T26" s="73">
        <v>0.85</v>
      </c>
      <c r="U26" s="72">
        <v>11.3</v>
      </c>
      <c r="V26" s="96">
        <v>2.2000000000000002</v>
      </c>
      <c r="W26" s="31">
        <v>1.9055301192000003</v>
      </c>
      <c r="X26" s="99">
        <v>1.3</v>
      </c>
      <c r="Y26" s="73">
        <v>0.81</v>
      </c>
      <c r="Z26" s="93">
        <v>5</v>
      </c>
      <c r="AA26" s="74">
        <v>200</v>
      </c>
      <c r="AB26" s="82">
        <v>2.21</v>
      </c>
      <c r="AC26" s="31">
        <v>1.8619000000000001</v>
      </c>
      <c r="AD26" s="88">
        <v>1.1000000000000001</v>
      </c>
      <c r="AE26" s="73">
        <v>0.86</v>
      </c>
      <c r="AF26" s="3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72" s="5" customFormat="1" ht="15.75" x14ac:dyDescent="0.25">
      <c r="A27" s="32">
        <v>17</v>
      </c>
      <c r="B27" s="128">
        <v>120.5</v>
      </c>
      <c r="C27" s="134"/>
      <c r="D27" s="128">
        <v>6.27</v>
      </c>
      <c r="E27" s="135">
        <v>6.27</v>
      </c>
      <c r="F27" s="128">
        <v>120.3</v>
      </c>
      <c r="G27" s="134"/>
      <c r="H27" s="128">
        <v>6.26</v>
      </c>
      <c r="I27" s="134"/>
      <c r="J27" s="72">
        <v>11.3</v>
      </c>
      <c r="K27" s="82">
        <v>2.2000000000000002</v>
      </c>
      <c r="L27" s="31">
        <v>1.9574535740000001</v>
      </c>
      <c r="M27" s="88">
        <v>1.2</v>
      </c>
      <c r="N27" s="89">
        <v>0.83</v>
      </c>
      <c r="O27" s="136">
        <v>5</v>
      </c>
      <c r="P27" s="74">
        <v>210</v>
      </c>
      <c r="Q27" s="82">
        <v>2.2000000000000002</v>
      </c>
      <c r="R27" s="31">
        <v>1.9384457399999997</v>
      </c>
      <c r="S27" s="88">
        <v>1.1000000000000001</v>
      </c>
      <c r="T27" s="73">
        <v>0.85</v>
      </c>
      <c r="U27" s="72">
        <v>11.5</v>
      </c>
      <c r="V27" s="97">
        <v>2.2000000000000002</v>
      </c>
      <c r="W27" s="31">
        <v>1.9648310280000001</v>
      </c>
      <c r="X27" s="100">
        <v>1.2</v>
      </c>
      <c r="Y27" s="73">
        <v>0.82</v>
      </c>
      <c r="Z27" s="136">
        <v>5</v>
      </c>
      <c r="AA27" s="74">
        <v>210</v>
      </c>
      <c r="AB27" s="82">
        <v>2.2000000000000002</v>
      </c>
      <c r="AC27" s="31">
        <v>1.9581229919999998</v>
      </c>
      <c r="AD27" s="88">
        <v>1.1000000000000001</v>
      </c>
      <c r="AE27" s="73">
        <v>0.86</v>
      </c>
      <c r="AF27" s="12"/>
      <c r="AG27" s="12"/>
    </row>
    <row r="28" spans="1:72" s="5" customFormat="1" ht="15.75" x14ac:dyDescent="0.25">
      <c r="A28" s="32">
        <v>18</v>
      </c>
      <c r="B28" s="126">
        <v>120.6</v>
      </c>
      <c r="C28" s="127"/>
      <c r="D28" s="126">
        <v>6.27</v>
      </c>
      <c r="E28" s="131">
        <v>6.27</v>
      </c>
      <c r="F28" s="126">
        <v>120.3</v>
      </c>
      <c r="G28" s="127"/>
      <c r="H28" s="126">
        <v>6.26</v>
      </c>
      <c r="I28" s="127"/>
      <c r="J28" s="69">
        <v>11.5</v>
      </c>
      <c r="K28" s="81">
        <v>2.2999999999999998</v>
      </c>
      <c r="L28" s="31">
        <v>1.9937519639999999</v>
      </c>
      <c r="M28" s="86">
        <v>1.3</v>
      </c>
      <c r="N28" s="87">
        <v>0.83</v>
      </c>
      <c r="O28" s="93">
        <v>5</v>
      </c>
      <c r="P28" s="71">
        <v>210</v>
      </c>
      <c r="Q28" s="81">
        <v>2.2999999999999998</v>
      </c>
      <c r="R28" s="31">
        <v>1.9612509839999999</v>
      </c>
      <c r="S28" s="86">
        <v>1.1000000000000001</v>
      </c>
      <c r="T28" s="70">
        <v>0.86</v>
      </c>
      <c r="U28" s="69">
        <v>11.5</v>
      </c>
      <c r="V28" s="96">
        <v>2.2000000000000002</v>
      </c>
      <c r="W28" s="31">
        <v>1.9648310280000001</v>
      </c>
      <c r="X28" s="99">
        <v>1.2</v>
      </c>
      <c r="Y28" s="70">
        <v>0.82</v>
      </c>
      <c r="Z28" s="93">
        <v>5</v>
      </c>
      <c r="AA28" s="71">
        <v>210</v>
      </c>
      <c r="AB28" s="81">
        <v>2.2000000000000002</v>
      </c>
      <c r="AC28" s="31">
        <v>1.9581229919999998</v>
      </c>
      <c r="AD28" s="86">
        <v>1.1000000000000001</v>
      </c>
      <c r="AE28" s="70">
        <v>0.86</v>
      </c>
      <c r="AF28" s="3"/>
      <c r="AG28" s="2"/>
      <c r="AH28" s="2"/>
      <c r="AI28" s="2"/>
      <c r="AJ28" s="2"/>
      <c r="AK28" s="2"/>
      <c r="AL28" s="2"/>
      <c r="AM28" s="2"/>
    </row>
    <row r="29" spans="1:72" s="2" customFormat="1" ht="15.75" x14ac:dyDescent="0.25">
      <c r="A29" s="27">
        <v>19</v>
      </c>
      <c r="B29" s="126">
        <v>120.6</v>
      </c>
      <c r="C29" s="127"/>
      <c r="D29" s="126">
        <v>6.27</v>
      </c>
      <c r="E29" s="131">
        <v>6.27</v>
      </c>
      <c r="F29" s="126">
        <v>120.3</v>
      </c>
      <c r="G29" s="127"/>
      <c r="H29" s="126">
        <v>6.26</v>
      </c>
      <c r="I29" s="127"/>
      <c r="J29" s="69">
        <v>11</v>
      </c>
      <c r="K29" s="81">
        <v>2.1</v>
      </c>
      <c r="L29" s="29">
        <v>1.8840903839999996</v>
      </c>
      <c r="M29" s="86">
        <v>1.2</v>
      </c>
      <c r="N29" s="87">
        <v>0.82</v>
      </c>
      <c r="O29" s="93">
        <v>5</v>
      </c>
      <c r="P29" s="71">
        <v>200</v>
      </c>
      <c r="Q29" s="81">
        <v>2.1</v>
      </c>
      <c r="R29" s="29">
        <v>1.86785808</v>
      </c>
      <c r="S29" s="86">
        <v>1.1000000000000001</v>
      </c>
      <c r="T29" s="70">
        <v>0.86</v>
      </c>
      <c r="U29" s="69">
        <v>11.2</v>
      </c>
      <c r="V29" s="96">
        <v>2.2000000000000002</v>
      </c>
      <c r="W29" s="29">
        <v>1.8902382911999998</v>
      </c>
      <c r="X29" s="99">
        <v>1.3</v>
      </c>
      <c r="Y29" s="70">
        <v>0.81</v>
      </c>
      <c r="Z29" s="93">
        <v>5</v>
      </c>
      <c r="AA29" s="71">
        <v>200</v>
      </c>
      <c r="AB29" s="81">
        <v>2.2000000000000002</v>
      </c>
      <c r="AC29" s="29">
        <v>1.8431943999999998</v>
      </c>
      <c r="AD29" s="86">
        <v>1.2</v>
      </c>
      <c r="AE29" s="70">
        <v>0.85</v>
      </c>
      <c r="AF29" s="3"/>
    </row>
    <row r="30" spans="1:72" s="2" customFormat="1" ht="15.75" x14ac:dyDescent="0.25">
      <c r="A30" s="27">
        <v>20</v>
      </c>
      <c r="B30" s="126">
        <v>120.8</v>
      </c>
      <c r="C30" s="127"/>
      <c r="D30" s="126">
        <v>6.28</v>
      </c>
      <c r="E30" s="131">
        <v>6.28</v>
      </c>
      <c r="F30" s="126">
        <v>120.4</v>
      </c>
      <c r="G30" s="127"/>
      <c r="H30" s="126">
        <v>6.26</v>
      </c>
      <c r="I30" s="127"/>
      <c r="J30" s="69">
        <v>10.5</v>
      </c>
      <c r="K30" s="81">
        <v>2.1</v>
      </c>
      <c r="L30" s="29">
        <v>1.8014324159999999</v>
      </c>
      <c r="M30" s="86">
        <v>1.2</v>
      </c>
      <c r="N30" s="87">
        <v>0.82</v>
      </c>
      <c r="O30" s="93">
        <v>5</v>
      </c>
      <c r="P30" s="71">
        <v>190</v>
      </c>
      <c r="Q30" s="81">
        <v>2.1</v>
      </c>
      <c r="R30" s="29">
        <v>1.7772952640000002</v>
      </c>
      <c r="S30" s="86">
        <v>1.1000000000000001</v>
      </c>
      <c r="T30" s="70">
        <v>0.86</v>
      </c>
      <c r="U30" s="69">
        <v>10</v>
      </c>
      <c r="V30" s="96">
        <v>2</v>
      </c>
      <c r="W30" s="29">
        <v>1.68911568</v>
      </c>
      <c r="X30" s="99">
        <v>1.2</v>
      </c>
      <c r="Y30" s="70">
        <v>0.81</v>
      </c>
      <c r="Z30" s="93">
        <v>5</v>
      </c>
      <c r="AA30" s="71">
        <v>180</v>
      </c>
      <c r="AB30" s="81">
        <v>2</v>
      </c>
      <c r="AC30" s="29">
        <v>1.6393587839999997</v>
      </c>
      <c r="AD30" s="86">
        <v>1.1000000000000001</v>
      </c>
      <c r="AE30" s="70">
        <v>0.84</v>
      </c>
      <c r="AF30" s="3"/>
    </row>
    <row r="31" spans="1:72" s="2" customFormat="1" ht="15.75" x14ac:dyDescent="0.25">
      <c r="A31" s="27">
        <v>21</v>
      </c>
      <c r="B31" s="126">
        <v>120.6</v>
      </c>
      <c r="C31" s="127"/>
      <c r="D31" s="126">
        <v>6.28</v>
      </c>
      <c r="E31" s="131">
        <v>6.28</v>
      </c>
      <c r="F31" s="126">
        <v>120.4</v>
      </c>
      <c r="G31" s="127"/>
      <c r="H31" s="126">
        <v>6.27</v>
      </c>
      <c r="I31" s="127"/>
      <c r="J31" s="69">
        <v>10</v>
      </c>
      <c r="K31" s="81">
        <v>2.1</v>
      </c>
      <c r="L31" s="29">
        <v>1.7128094399999998</v>
      </c>
      <c r="M31" s="86">
        <v>1.2</v>
      </c>
      <c r="N31" s="87">
        <v>0.82</v>
      </c>
      <c r="O31" s="93">
        <v>5</v>
      </c>
      <c r="P31" s="71">
        <v>180</v>
      </c>
      <c r="Q31" s="81">
        <v>2.1</v>
      </c>
      <c r="R31" s="29">
        <v>1.6837534080000003</v>
      </c>
      <c r="S31" s="86">
        <v>1.1000000000000001</v>
      </c>
      <c r="T31" s="70">
        <v>0.86</v>
      </c>
      <c r="U31" s="69">
        <v>9.8000000000000007</v>
      </c>
      <c r="V31" s="96">
        <v>2</v>
      </c>
      <c r="W31" s="29">
        <v>1.6553333664000003</v>
      </c>
      <c r="X31" s="99">
        <v>1.2</v>
      </c>
      <c r="Y31" s="70">
        <v>0.81</v>
      </c>
      <c r="Z31" s="93">
        <v>5</v>
      </c>
      <c r="AA31" s="71">
        <v>180</v>
      </c>
      <c r="AB31" s="81">
        <v>2</v>
      </c>
      <c r="AC31" s="29">
        <v>1.6419775679999997</v>
      </c>
      <c r="AD31" s="86">
        <v>1.1000000000000001</v>
      </c>
      <c r="AE31" s="70">
        <v>0.84</v>
      </c>
      <c r="AF31" s="3"/>
    </row>
    <row r="32" spans="1:72" s="2" customFormat="1" ht="16.5" thickBot="1" x14ac:dyDescent="0.3">
      <c r="A32" s="33">
        <v>22</v>
      </c>
      <c r="B32" s="129">
        <v>120.7</v>
      </c>
      <c r="C32" s="130"/>
      <c r="D32" s="129">
        <v>6.29</v>
      </c>
      <c r="E32" s="133">
        <v>6.29</v>
      </c>
      <c r="F32" s="129">
        <v>120.4</v>
      </c>
      <c r="G32" s="130"/>
      <c r="H32" s="129">
        <v>6.27</v>
      </c>
      <c r="I32" s="130"/>
      <c r="J32" s="75">
        <v>9.6999999999999993</v>
      </c>
      <c r="K32" s="83">
        <v>1.9</v>
      </c>
      <c r="L32" s="35">
        <v>1.6830808723999997</v>
      </c>
      <c r="M32" s="90">
        <v>1.2</v>
      </c>
      <c r="N32" s="91">
        <v>0.83</v>
      </c>
      <c r="O32" s="94">
        <v>5</v>
      </c>
      <c r="P32" s="77">
        <v>180</v>
      </c>
      <c r="Q32" s="83">
        <v>2</v>
      </c>
      <c r="R32" s="35">
        <v>1.6668248400000001</v>
      </c>
      <c r="S32" s="90">
        <v>1</v>
      </c>
      <c r="T32" s="76">
        <v>0.85</v>
      </c>
      <c r="U32" s="75">
        <v>9.8000000000000007</v>
      </c>
      <c r="V32" s="98">
        <v>2</v>
      </c>
      <c r="W32" s="35">
        <v>1.6553333664000003</v>
      </c>
      <c r="X32" s="101">
        <v>1.2</v>
      </c>
      <c r="Y32" s="76">
        <v>0.81</v>
      </c>
      <c r="Z32" s="94">
        <v>5</v>
      </c>
      <c r="AA32" s="77">
        <v>180</v>
      </c>
      <c r="AB32" s="83">
        <v>1.9</v>
      </c>
      <c r="AC32" s="35">
        <v>1.6419775679999997</v>
      </c>
      <c r="AD32" s="90">
        <v>1.1000000000000001</v>
      </c>
      <c r="AE32" s="76">
        <v>0.84</v>
      </c>
      <c r="AF32" s="3"/>
    </row>
    <row r="33" spans="1:38" s="2" customFormat="1" ht="15.75" thickBot="1" x14ac:dyDescent="0.25">
      <c r="D33" s="15"/>
      <c r="I33" s="16"/>
      <c r="L33" s="16"/>
      <c r="P33" s="9"/>
      <c r="Q33" s="10"/>
      <c r="R33" s="8"/>
      <c r="S33" s="7"/>
      <c r="T33" s="8"/>
      <c r="U33" s="8"/>
      <c r="AC33" s="3"/>
      <c r="AF33" s="3"/>
    </row>
    <row r="34" spans="1:38" s="2" customFormat="1" ht="32.25" thickBot="1" x14ac:dyDescent="0.25">
      <c r="A34" s="122" t="s">
        <v>0</v>
      </c>
      <c r="B34" s="119" t="s">
        <v>10</v>
      </c>
      <c r="C34" s="121"/>
      <c r="D34" s="119" t="s">
        <v>11</v>
      </c>
      <c r="E34" s="121"/>
      <c r="F34" s="119" t="s">
        <v>12</v>
      </c>
      <c r="G34" s="121"/>
      <c r="H34" s="119" t="s">
        <v>13</v>
      </c>
      <c r="I34" s="121"/>
      <c r="J34" s="36" t="s">
        <v>14</v>
      </c>
      <c r="K34" s="36" t="s">
        <v>15</v>
      </c>
      <c r="L34" s="36" t="s">
        <v>16</v>
      </c>
      <c r="M34" s="36" t="s">
        <v>17</v>
      </c>
      <c r="N34" s="36" t="s">
        <v>18</v>
      </c>
      <c r="O34" s="36" t="s">
        <v>19</v>
      </c>
      <c r="P34" s="9"/>
      <c r="Q34" s="10"/>
      <c r="R34" s="10"/>
      <c r="S34" s="7"/>
      <c r="T34" s="8"/>
      <c r="U34" s="8"/>
      <c r="AC34" s="3"/>
      <c r="AF34" s="3"/>
    </row>
    <row r="35" spans="1:38" s="2" customFormat="1" ht="16.5" thickBot="1" x14ac:dyDescent="0.3">
      <c r="A35" s="123"/>
      <c r="B35" s="19" t="s">
        <v>4</v>
      </c>
      <c r="C35" s="48" t="str">
        <f>E35</f>
        <v>МВт</v>
      </c>
      <c r="D35" s="19" t="s">
        <v>4</v>
      </c>
      <c r="E35" s="19" t="s">
        <v>6</v>
      </c>
      <c r="F35" s="65" t="s">
        <v>4</v>
      </c>
      <c r="G35" s="19" t="s">
        <v>6</v>
      </c>
      <c r="H35" s="17" t="s">
        <v>4</v>
      </c>
      <c r="I35" s="19" t="s">
        <v>6</v>
      </c>
      <c r="J35" s="37" t="s">
        <v>6</v>
      </c>
      <c r="K35" s="19" t="s">
        <v>6</v>
      </c>
      <c r="L35" s="37" t="s">
        <v>6</v>
      </c>
      <c r="M35" s="19" t="s">
        <v>6</v>
      </c>
      <c r="N35" s="37" t="s">
        <v>6</v>
      </c>
      <c r="O35" s="19" t="s">
        <v>6</v>
      </c>
      <c r="P35"/>
      <c r="Q35" s="10"/>
      <c r="R35" s="10"/>
      <c r="S35" s="7"/>
      <c r="T35" s="8"/>
      <c r="U35" s="8"/>
      <c r="AC35" s="3"/>
      <c r="AF35" s="3"/>
    </row>
    <row r="36" spans="1:38" s="2" customFormat="1" ht="15.75" x14ac:dyDescent="0.25">
      <c r="A36" s="38">
        <v>23</v>
      </c>
      <c r="B36" s="102" t="s">
        <v>26</v>
      </c>
      <c r="C36" s="102" t="s">
        <v>26</v>
      </c>
      <c r="D36" s="25">
        <v>20</v>
      </c>
      <c r="E36" s="102">
        <v>3.76</v>
      </c>
      <c r="F36" s="39">
        <v>0</v>
      </c>
      <c r="G36" s="40">
        <v>0</v>
      </c>
      <c r="H36" s="39">
        <v>11</v>
      </c>
      <c r="I36" s="102">
        <v>1.71</v>
      </c>
      <c r="J36" s="49">
        <v>0.37199359079999994</v>
      </c>
      <c r="K36" s="53">
        <v>0.36245529359999995</v>
      </c>
      <c r="L36" s="49">
        <v>0.34337869919999997</v>
      </c>
      <c r="M36" s="57">
        <v>0.31065429119999999</v>
      </c>
      <c r="N36" s="61">
        <v>0.32948182400000003</v>
      </c>
      <c r="O36" s="57">
        <v>0.35772312320000005</v>
      </c>
      <c r="P36" s="11"/>
      <c r="Q36" s="10"/>
      <c r="R36" s="10"/>
      <c r="S36" s="7"/>
      <c r="T36" s="8"/>
      <c r="U36" s="8"/>
      <c r="AC36" s="3"/>
      <c r="AF36" s="3"/>
    </row>
    <row r="37" spans="1:38" s="2" customFormat="1" ht="15.75" x14ac:dyDescent="0.25">
      <c r="A37" s="41">
        <v>0</v>
      </c>
      <c r="B37" s="103" t="s">
        <v>26</v>
      </c>
      <c r="C37" s="103" t="s">
        <v>26</v>
      </c>
      <c r="D37" s="28">
        <v>19</v>
      </c>
      <c r="E37" s="103">
        <v>3.73</v>
      </c>
      <c r="F37" s="42">
        <v>0</v>
      </c>
      <c r="G37" s="43">
        <v>0</v>
      </c>
      <c r="H37" s="42">
        <v>10</v>
      </c>
      <c r="I37" s="103">
        <v>1.5</v>
      </c>
      <c r="J37" s="50">
        <v>0.4997190648</v>
      </c>
      <c r="K37" s="54">
        <v>0.33943181759999996</v>
      </c>
      <c r="L37" s="50">
        <v>0.33000315599999996</v>
      </c>
      <c r="M37" s="58">
        <v>0.29773772799999998</v>
      </c>
      <c r="N37" s="62">
        <v>0.32565063999999999</v>
      </c>
      <c r="O37" s="58">
        <v>0.50243241599999999</v>
      </c>
      <c r="P37" s="11"/>
      <c r="Q37" s="10"/>
      <c r="R37" s="10"/>
      <c r="S37" s="7"/>
      <c r="T37" s="8"/>
      <c r="U37" s="8"/>
      <c r="AC37" s="3"/>
      <c r="AF37" s="3"/>
    </row>
    <row r="38" spans="1:38" s="2" customFormat="1" ht="15.75" x14ac:dyDescent="0.25">
      <c r="A38" s="41">
        <v>1</v>
      </c>
      <c r="B38" s="103" t="s">
        <v>26</v>
      </c>
      <c r="C38" s="103" t="s">
        <v>26</v>
      </c>
      <c r="D38" s="28">
        <v>19</v>
      </c>
      <c r="E38" s="103">
        <v>3.73</v>
      </c>
      <c r="F38" s="42">
        <v>0</v>
      </c>
      <c r="G38" s="43">
        <v>0</v>
      </c>
      <c r="H38" s="42">
        <v>10</v>
      </c>
      <c r="I38" s="103">
        <v>1.52</v>
      </c>
      <c r="J38" s="50">
        <v>0.48951585279999998</v>
      </c>
      <c r="K38" s="54">
        <v>0.34830935679999997</v>
      </c>
      <c r="L38" s="50">
        <v>0.32948182400000003</v>
      </c>
      <c r="M38" s="58">
        <v>0.30752785799999999</v>
      </c>
      <c r="N38" s="62">
        <v>0.32616591</v>
      </c>
      <c r="O38" s="58">
        <v>0.49390837799999998</v>
      </c>
      <c r="P38" s="11"/>
      <c r="Q38" s="10"/>
      <c r="R38" s="10"/>
      <c r="S38" s="7"/>
      <c r="T38" s="8"/>
      <c r="U38" s="8"/>
      <c r="AC38" s="3"/>
      <c r="AF38" s="3"/>
    </row>
    <row r="39" spans="1:38" s="5" customFormat="1" ht="15.75" x14ac:dyDescent="0.25">
      <c r="A39" s="41">
        <v>2</v>
      </c>
      <c r="B39" s="103" t="s">
        <v>26</v>
      </c>
      <c r="C39" s="103" t="s">
        <v>26</v>
      </c>
      <c r="D39" s="30">
        <v>18</v>
      </c>
      <c r="E39" s="105">
        <v>3.73</v>
      </c>
      <c r="F39" s="42">
        <v>0</v>
      </c>
      <c r="G39" s="43">
        <v>0</v>
      </c>
      <c r="H39" s="42">
        <v>9</v>
      </c>
      <c r="I39" s="103">
        <v>1.52</v>
      </c>
      <c r="J39" s="51">
        <v>0.47616144000000005</v>
      </c>
      <c r="K39" s="54">
        <v>0.3999756096</v>
      </c>
      <c r="L39" s="51">
        <v>0.38092915199999999</v>
      </c>
      <c r="M39" s="58">
        <v>0.38679439679999994</v>
      </c>
      <c r="N39" s="62">
        <v>0.35916622559999994</v>
      </c>
      <c r="O39" s="58">
        <v>0.49730708159999987</v>
      </c>
      <c r="P39" s="11"/>
      <c r="Q39" s="10"/>
      <c r="R39" s="10"/>
      <c r="S39" s="7"/>
      <c r="T39" s="8"/>
      <c r="U39" s="8"/>
      <c r="V39" s="2"/>
      <c r="W39" s="2"/>
      <c r="X39" s="2"/>
      <c r="Y39" s="2"/>
      <c r="Z39" s="2"/>
      <c r="AA39" s="2"/>
      <c r="AB39" s="2"/>
      <c r="AC39" s="3"/>
      <c r="AD39" s="2"/>
      <c r="AE39" s="2"/>
      <c r="AF39" s="3"/>
      <c r="AG39" s="2"/>
      <c r="AH39" s="2"/>
      <c r="AI39" s="2"/>
      <c r="AJ39" s="2"/>
      <c r="AK39" s="2"/>
      <c r="AL39" s="2"/>
    </row>
    <row r="40" spans="1:38" s="2" customFormat="1" ht="15.75" x14ac:dyDescent="0.25">
      <c r="A40" s="41">
        <v>3</v>
      </c>
      <c r="B40" s="103" t="s">
        <v>26</v>
      </c>
      <c r="C40" s="103" t="s">
        <v>26</v>
      </c>
      <c r="D40" s="28">
        <v>18</v>
      </c>
      <c r="E40" s="103">
        <v>3.73</v>
      </c>
      <c r="F40" s="42">
        <v>0</v>
      </c>
      <c r="G40" s="43">
        <v>0</v>
      </c>
      <c r="H40" s="42">
        <v>9</v>
      </c>
      <c r="I40" s="103">
        <v>1.28</v>
      </c>
      <c r="J40" s="50">
        <v>0.37655065599999998</v>
      </c>
      <c r="K40" s="54">
        <v>0.37655065599999998</v>
      </c>
      <c r="L40" s="50">
        <v>0.34830935679999997</v>
      </c>
      <c r="M40" s="58">
        <v>0.37217216000000003</v>
      </c>
      <c r="N40" s="62">
        <v>0.36286785600000004</v>
      </c>
      <c r="O40" s="58">
        <v>0.50243241599999999</v>
      </c>
      <c r="P40" s="11"/>
      <c r="Q40" s="10"/>
      <c r="R40" s="10"/>
      <c r="S40" s="7"/>
      <c r="T40" s="8"/>
      <c r="U40" s="8"/>
      <c r="AC40" s="3"/>
      <c r="AF40" s="3"/>
    </row>
    <row r="41" spans="1:38" s="2" customFormat="1" ht="15.75" x14ac:dyDescent="0.25">
      <c r="A41" s="41">
        <v>4</v>
      </c>
      <c r="B41" s="103" t="s">
        <v>26</v>
      </c>
      <c r="C41" s="103" t="s">
        <v>26</v>
      </c>
      <c r="D41" s="28">
        <v>19</v>
      </c>
      <c r="E41" s="103">
        <v>3.74</v>
      </c>
      <c r="F41" s="42">
        <v>0</v>
      </c>
      <c r="G41" s="43">
        <v>0</v>
      </c>
      <c r="H41" s="42">
        <v>9</v>
      </c>
      <c r="I41" s="103">
        <v>1.3</v>
      </c>
      <c r="J41" s="50">
        <v>0.42854529600000002</v>
      </c>
      <c r="K41" s="54">
        <v>0.3904523808</v>
      </c>
      <c r="L41" s="50">
        <v>0.37140592320000004</v>
      </c>
      <c r="M41" s="58">
        <v>0.34425924800000002</v>
      </c>
      <c r="N41" s="62">
        <v>0.353563552</v>
      </c>
      <c r="O41" s="58">
        <v>0.49312811200000001</v>
      </c>
      <c r="P41" s="11"/>
      <c r="Q41" s="10"/>
      <c r="R41" s="10"/>
      <c r="S41" s="7"/>
      <c r="T41" s="8"/>
      <c r="U41" s="8"/>
      <c r="AC41" s="3"/>
    </row>
    <row r="42" spans="1:38" s="2" customFormat="1" ht="15.75" x14ac:dyDescent="0.25">
      <c r="A42" s="41">
        <v>5</v>
      </c>
      <c r="B42" s="103" t="s">
        <v>26</v>
      </c>
      <c r="C42" s="103" t="s">
        <v>26</v>
      </c>
      <c r="D42" s="28">
        <v>18</v>
      </c>
      <c r="E42" s="103">
        <v>3.8</v>
      </c>
      <c r="F42" s="42">
        <v>0</v>
      </c>
      <c r="G42" s="43">
        <v>0</v>
      </c>
      <c r="H42" s="42">
        <v>9</v>
      </c>
      <c r="I42" s="103">
        <v>1.3</v>
      </c>
      <c r="J42" s="50">
        <v>0.42294920400000002</v>
      </c>
      <c r="K42" s="54">
        <v>0.42294920400000002</v>
      </c>
      <c r="L42" s="50">
        <v>0.3853537192</v>
      </c>
      <c r="M42" s="58">
        <v>0.34885112639999999</v>
      </c>
      <c r="N42" s="62">
        <v>0.37639200480000001</v>
      </c>
      <c r="O42" s="58">
        <v>0.4865555184</v>
      </c>
      <c r="P42" s="11"/>
      <c r="Q42" s="10"/>
      <c r="R42" s="10"/>
      <c r="S42" s="7"/>
      <c r="T42" s="8"/>
      <c r="U42" s="8"/>
      <c r="AC42" s="3"/>
    </row>
    <row r="43" spans="1:38" s="2" customFormat="1" ht="15.75" x14ac:dyDescent="0.25">
      <c r="A43" s="41">
        <v>6</v>
      </c>
      <c r="B43" s="103" t="s">
        <v>26</v>
      </c>
      <c r="C43" s="103" t="s">
        <v>26</v>
      </c>
      <c r="D43" s="28">
        <v>19</v>
      </c>
      <c r="E43" s="103">
        <v>3.94</v>
      </c>
      <c r="F43" s="42">
        <v>0</v>
      </c>
      <c r="G43" s="43">
        <v>0</v>
      </c>
      <c r="H43" s="42">
        <v>9</v>
      </c>
      <c r="I43" s="103">
        <v>1.25</v>
      </c>
      <c r="J43" s="50">
        <v>0.56958552000000007</v>
      </c>
      <c r="K43" s="54">
        <v>0.56958552000000007</v>
      </c>
      <c r="L43" s="50">
        <v>0.56958552000000007</v>
      </c>
      <c r="M43" s="58">
        <v>0.56214484799999997</v>
      </c>
      <c r="N43" s="62">
        <v>0.53403760560000002</v>
      </c>
      <c r="O43" s="58">
        <v>0.53403760560000002</v>
      </c>
      <c r="P43" s="11"/>
      <c r="Q43" s="10"/>
      <c r="R43" s="10"/>
      <c r="S43" s="7"/>
      <c r="T43" s="8"/>
      <c r="U43" s="8"/>
      <c r="AC43" s="3"/>
    </row>
    <row r="44" spans="1:38" s="2" customFormat="1" ht="15.75" x14ac:dyDescent="0.25">
      <c r="A44" s="41">
        <v>7</v>
      </c>
      <c r="B44" s="103" t="s">
        <v>26</v>
      </c>
      <c r="C44" s="103" t="s">
        <v>26</v>
      </c>
      <c r="D44" s="28">
        <v>23</v>
      </c>
      <c r="E44" s="103">
        <v>4.79</v>
      </c>
      <c r="F44" s="42">
        <v>0</v>
      </c>
      <c r="G44" s="43">
        <v>0</v>
      </c>
      <c r="H44" s="42">
        <v>10</v>
      </c>
      <c r="I44" s="103">
        <v>1.43</v>
      </c>
      <c r="J44" s="50">
        <v>0.51529944399999994</v>
      </c>
      <c r="K44" s="54">
        <v>0.65583565600000004</v>
      </c>
      <c r="L44" s="50">
        <v>0.65583565600000004</v>
      </c>
      <c r="M44" s="58">
        <v>0.60095204000000002</v>
      </c>
      <c r="N44" s="62">
        <v>0.52698871200000008</v>
      </c>
      <c r="O44" s="58">
        <v>0.52698871200000008</v>
      </c>
      <c r="P44" s="11"/>
      <c r="Q44" s="10"/>
      <c r="R44" s="10"/>
      <c r="S44" s="7"/>
      <c r="T44" s="8"/>
      <c r="U44" s="8"/>
      <c r="AC44" s="3"/>
    </row>
    <row r="45" spans="1:38" s="5" customFormat="1" ht="15.75" x14ac:dyDescent="0.25">
      <c r="A45" s="41">
        <v>8</v>
      </c>
      <c r="B45" s="103" t="s">
        <v>26</v>
      </c>
      <c r="C45" s="103" t="s">
        <v>26</v>
      </c>
      <c r="D45" s="30">
        <v>25</v>
      </c>
      <c r="E45" s="105">
        <v>5.14</v>
      </c>
      <c r="F45" s="42">
        <v>0</v>
      </c>
      <c r="G45" s="43">
        <v>0</v>
      </c>
      <c r="H45" s="42">
        <v>10</v>
      </c>
      <c r="I45" s="103">
        <v>1.59</v>
      </c>
      <c r="J45" s="51">
        <v>0.40744607199999994</v>
      </c>
      <c r="K45" s="54">
        <v>0.67599007399999989</v>
      </c>
      <c r="L45" s="51">
        <v>0.66672993599999997</v>
      </c>
      <c r="M45" s="58">
        <v>0.65583565600000004</v>
      </c>
      <c r="N45" s="62">
        <v>0.72141922160000005</v>
      </c>
      <c r="O45" s="58">
        <v>0.53403760560000002</v>
      </c>
      <c r="P45" s="11"/>
      <c r="Q45" s="10"/>
      <c r="R45" s="10"/>
      <c r="S45" s="7"/>
      <c r="T45" s="8"/>
      <c r="U45" s="8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2"/>
      <c r="AK45" s="2"/>
      <c r="AL45" s="2"/>
    </row>
    <row r="46" spans="1:38" s="2" customFormat="1" ht="15.75" x14ac:dyDescent="0.25">
      <c r="A46" s="41">
        <v>9</v>
      </c>
      <c r="B46" s="103" t="s">
        <v>26</v>
      </c>
      <c r="C46" s="103" t="s">
        <v>26</v>
      </c>
      <c r="D46" s="28">
        <v>26</v>
      </c>
      <c r="E46" s="103">
        <v>5.47</v>
      </c>
      <c r="F46" s="42">
        <v>0</v>
      </c>
      <c r="G46" s="43">
        <v>0</v>
      </c>
      <c r="H46" s="42">
        <v>10</v>
      </c>
      <c r="I46" s="103">
        <v>1.67</v>
      </c>
      <c r="J46" s="50">
        <v>0.58837529519999998</v>
      </c>
      <c r="K46" s="54">
        <v>0.70044677999999994</v>
      </c>
      <c r="L46" s="50">
        <v>0.67242890879999995</v>
      </c>
      <c r="M46" s="58">
        <v>0.70044677999999994</v>
      </c>
      <c r="N46" s="62">
        <v>0.7191253608</v>
      </c>
      <c r="O46" s="58">
        <v>0.5323395528</v>
      </c>
      <c r="P46" s="11"/>
      <c r="Q46" s="10"/>
      <c r="R46" s="10"/>
      <c r="S46" s="7"/>
      <c r="T46" s="8"/>
      <c r="U46" s="8"/>
      <c r="AC46" s="3"/>
    </row>
    <row r="47" spans="1:38" s="2" customFormat="1" ht="15.75" x14ac:dyDescent="0.25">
      <c r="A47" s="41">
        <v>10</v>
      </c>
      <c r="B47" s="103" t="s">
        <v>26</v>
      </c>
      <c r="C47" s="103" t="s">
        <v>26</v>
      </c>
      <c r="D47" s="28">
        <v>28</v>
      </c>
      <c r="E47" s="103">
        <v>5.84</v>
      </c>
      <c r="F47" s="42">
        <v>0</v>
      </c>
      <c r="G47" s="43">
        <v>0</v>
      </c>
      <c r="H47" s="42">
        <v>10</v>
      </c>
      <c r="I47" s="103">
        <v>1.84</v>
      </c>
      <c r="J47" s="50">
        <v>0.50351734079999999</v>
      </c>
      <c r="K47" s="54">
        <v>0.74595161599999993</v>
      </c>
      <c r="L47" s="50">
        <v>0.69932963999999997</v>
      </c>
      <c r="M47" s="58">
        <v>0.72730282560000004</v>
      </c>
      <c r="N47" s="62">
        <v>0.71797843039999998</v>
      </c>
      <c r="O47" s="58">
        <v>0.53149052640000005</v>
      </c>
      <c r="P47" s="11"/>
      <c r="Q47" s="10"/>
      <c r="R47" s="10"/>
      <c r="S47" s="7"/>
      <c r="T47" s="8"/>
      <c r="U47" s="8"/>
      <c r="AC47" s="3"/>
    </row>
    <row r="48" spans="1:38" s="2" customFormat="1" ht="15.75" x14ac:dyDescent="0.25">
      <c r="A48" s="41">
        <v>11</v>
      </c>
      <c r="B48" s="103" t="s">
        <v>26</v>
      </c>
      <c r="C48" s="103" t="s">
        <v>26</v>
      </c>
      <c r="D48" s="28">
        <v>28</v>
      </c>
      <c r="E48" s="103">
        <v>5.92</v>
      </c>
      <c r="F48" s="42">
        <v>0</v>
      </c>
      <c r="G48" s="43">
        <v>0</v>
      </c>
      <c r="H48" s="42">
        <v>10</v>
      </c>
      <c r="I48" s="103">
        <v>1.87</v>
      </c>
      <c r="J48" s="50">
        <v>0.46621975999999998</v>
      </c>
      <c r="K48" s="54">
        <v>0.76460040640000004</v>
      </c>
      <c r="L48" s="50">
        <v>0.72730282560000004</v>
      </c>
      <c r="M48" s="58">
        <v>0.72730282560000004</v>
      </c>
      <c r="N48" s="62">
        <v>0.74595161599999993</v>
      </c>
      <c r="O48" s="58">
        <v>0.52216613119999999</v>
      </c>
      <c r="P48" s="11"/>
      <c r="Q48" s="10"/>
      <c r="R48" s="10"/>
      <c r="S48" s="7"/>
      <c r="T48" s="8"/>
      <c r="U48" s="8"/>
      <c r="AC48" s="3"/>
    </row>
    <row r="49" spans="1:38" s="2" customFormat="1" ht="15.75" x14ac:dyDescent="0.25">
      <c r="A49" s="41">
        <v>12</v>
      </c>
      <c r="B49" s="103" t="s">
        <v>26</v>
      </c>
      <c r="C49" s="103" t="s">
        <v>26</v>
      </c>
      <c r="D49" s="28">
        <v>28</v>
      </c>
      <c r="E49" s="103">
        <v>5.98</v>
      </c>
      <c r="F49" s="42">
        <v>0</v>
      </c>
      <c r="G49" s="43">
        <v>0</v>
      </c>
      <c r="H49" s="42">
        <v>10</v>
      </c>
      <c r="I49" s="103">
        <v>1.87</v>
      </c>
      <c r="J49" s="50">
        <v>0.47554415519999998</v>
      </c>
      <c r="K49" s="54">
        <v>0.77392480159999999</v>
      </c>
      <c r="L49" s="50">
        <v>0.69932963999999997</v>
      </c>
      <c r="M49" s="58">
        <v>0.73575983519999988</v>
      </c>
      <c r="N49" s="62">
        <v>0.76405829039999995</v>
      </c>
      <c r="O49" s="58">
        <v>0.50937219359999997</v>
      </c>
      <c r="P49" s="11"/>
      <c r="Q49" s="10"/>
      <c r="R49" s="10"/>
      <c r="S49" s="7"/>
      <c r="T49" s="8"/>
      <c r="U49" s="8"/>
      <c r="AC49" s="3"/>
    </row>
    <row r="50" spans="1:38" s="5" customFormat="1" ht="15.75" x14ac:dyDescent="0.25">
      <c r="A50" s="41">
        <v>13</v>
      </c>
      <c r="B50" s="103" t="s">
        <v>26</v>
      </c>
      <c r="C50" s="103" t="s">
        <v>26</v>
      </c>
      <c r="D50" s="30">
        <v>26</v>
      </c>
      <c r="E50" s="105">
        <v>5.51</v>
      </c>
      <c r="F50" s="42">
        <v>0</v>
      </c>
      <c r="G50" s="43">
        <v>0</v>
      </c>
      <c r="H50" s="42">
        <v>10</v>
      </c>
      <c r="I50" s="103">
        <v>1.68</v>
      </c>
      <c r="J50" s="51">
        <v>0.46696451999999999</v>
      </c>
      <c r="K50" s="54">
        <v>0.73780394159999996</v>
      </c>
      <c r="L50" s="51">
        <v>0.70978607039999997</v>
      </c>
      <c r="M50" s="58">
        <v>0.70746137999999981</v>
      </c>
      <c r="N50" s="62">
        <v>0.7168941983999999</v>
      </c>
      <c r="O50" s="58">
        <v>0.47164091999999996</v>
      </c>
      <c r="P50" s="11"/>
      <c r="Q50" s="10"/>
      <c r="R50" s="10"/>
      <c r="S50" s="7"/>
      <c r="T50" s="8"/>
      <c r="U50" s="8"/>
      <c r="V50" s="2"/>
      <c r="W50" s="2"/>
      <c r="X50" s="2"/>
      <c r="Y50" s="2"/>
      <c r="Z50" s="2"/>
      <c r="AA50" s="2"/>
      <c r="AB50" s="2"/>
      <c r="AC50" s="3"/>
      <c r="AD50" s="2"/>
      <c r="AE50" s="2"/>
      <c r="AF50" s="2"/>
      <c r="AG50" s="2"/>
      <c r="AH50" s="2"/>
      <c r="AI50" s="2"/>
      <c r="AJ50" s="2"/>
      <c r="AK50" s="2"/>
      <c r="AL50" s="2"/>
    </row>
    <row r="51" spans="1:38" s="2" customFormat="1" ht="15.75" x14ac:dyDescent="0.25">
      <c r="A51" s="41">
        <v>14</v>
      </c>
      <c r="B51" s="103" t="s">
        <v>26</v>
      </c>
      <c r="C51" s="103" t="s">
        <v>26</v>
      </c>
      <c r="D51" s="28">
        <v>28</v>
      </c>
      <c r="E51" s="103">
        <v>5.78</v>
      </c>
      <c r="F51" s="42">
        <v>0</v>
      </c>
      <c r="G51" s="43">
        <v>0</v>
      </c>
      <c r="H51" s="42">
        <v>10</v>
      </c>
      <c r="I51" s="103">
        <v>1.7</v>
      </c>
      <c r="J51" s="50">
        <v>0.53149052640000005</v>
      </c>
      <c r="K51" s="54">
        <v>0.72730282560000004</v>
      </c>
      <c r="L51" s="50">
        <v>0.69932963999999997</v>
      </c>
      <c r="M51" s="58">
        <v>0.70633124999999997</v>
      </c>
      <c r="N51" s="62">
        <v>0.71574899999999997</v>
      </c>
      <c r="O51" s="58">
        <v>0.47088750000000001</v>
      </c>
      <c r="P51" s="11"/>
      <c r="Q51" s="10"/>
      <c r="R51" s="10"/>
      <c r="S51" s="7"/>
      <c r="T51" s="8"/>
      <c r="U51" s="8"/>
      <c r="AC51" s="3"/>
    </row>
    <row r="52" spans="1:38" s="2" customFormat="1" ht="15.75" x14ac:dyDescent="0.25">
      <c r="A52" s="41">
        <v>15</v>
      </c>
      <c r="B52" s="103" t="s">
        <v>26</v>
      </c>
      <c r="C52" s="103" t="s">
        <v>26</v>
      </c>
      <c r="D52" s="28">
        <v>28</v>
      </c>
      <c r="E52" s="103">
        <v>5.84</v>
      </c>
      <c r="F52" s="42">
        <v>0</v>
      </c>
      <c r="G52" s="43">
        <v>0</v>
      </c>
      <c r="H52" s="42">
        <v>10</v>
      </c>
      <c r="I52" s="103">
        <v>1.76</v>
      </c>
      <c r="J52" s="50">
        <v>0.51202250000000005</v>
      </c>
      <c r="K52" s="54">
        <v>0.72614099999999993</v>
      </c>
      <c r="L52" s="50">
        <v>0.69821250000000001</v>
      </c>
      <c r="M52" s="58">
        <v>0.70633124999999997</v>
      </c>
      <c r="N52" s="62">
        <v>0.71574899999999997</v>
      </c>
      <c r="O52" s="58">
        <v>0.48972300000000002</v>
      </c>
      <c r="P52" s="11"/>
      <c r="Q52" s="10"/>
      <c r="R52" s="10"/>
      <c r="S52" s="7"/>
      <c r="T52" s="8"/>
      <c r="U52" s="8"/>
      <c r="AC52" s="3"/>
    </row>
    <row r="53" spans="1:38" s="5" customFormat="1" ht="15.75" x14ac:dyDescent="0.25">
      <c r="A53" s="41">
        <v>16</v>
      </c>
      <c r="B53" s="103" t="s">
        <v>26</v>
      </c>
      <c r="C53" s="103" t="s">
        <v>26</v>
      </c>
      <c r="D53" s="30">
        <v>28</v>
      </c>
      <c r="E53" s="105">
        <v>5.96</v>
      </c>
      <c r="F53" s="42">
        <v>0</v>
      </c>
      <c r="G53" s="43">
        <v>0</v>
      </c>
      <c r="H53" s="42">
        <v>11</v>
      </c>
      <c r="I53" s="103">
        <v>1.98</v>
      </c>
      <c r="J53" s="51">
        <v>0.50768816999999988</v>
      </c>
      <c r="K53" s="54">
        <v>0.70153274399999987</v>
      </c>
      <c r="L53" s="51">
        <v>0.67384066199999981</v>
      </c>
      <c r="M53" s="58">
        <v>0.69821250000000001</v>
      </c>
      <c r="N53" s="62">
        <v>0.70752199999999998</v>
      </c>
      <c r="O53" s="58">
        <v>0.48409399999999997</v>
      </c>
      <c r="P53" s="11"/>
      <c r="Q53" s="10"/>
      <c r="R53" s="10"/>
      <c r="S53" s="7"/>
      <c r="T53" s="8"/>
      <c r="U53" s="8"/>
      <c r="V53" s="2"/>
      <c r="W53" s="2"/>
      <c r="X53" s="2"/>
      <c r="Y53" s="2"/>
      <c r="Z53" s="2"/>
      <c r="AA53" s="2"/>
      <c r="AB53" s="2"/>
      <c r="AC53" s="3"/>
      <c r="AD53" s="2"/>
      <c r="AE53" s="2"/>
      <c r="AF53" s="2"/>
      <c r="AG53" s="2"/>
      <c r="AH53" s="2"/>
      <c r="AI53" s="2"/>
      <c r="AJ53" s="2"/>
      <c r="AK53" s="2"/>
      <c r="AL53" s="2"/>
    </row>
    <row r="54" spans="1:38" s="2" customFormat="1" ht="15.75" x14ac:dyDescent="0.25">
      <c r="A54" s="41">
        <v>17</v>
      </c>
      <c r="B54" s="103" t="s">
        <v>26</v>
      </c>
      <c r="C54" s="103" t="s">
        <v>26</v>
      </c>
      <c r="D54" s="28">
        <v>28</v>
      </c>
      <c r="E54" s="103">
        <v>6.02</v>
      </c>
      <c r="F54" s="42">
        <v>0</v>
      </c>
      <c r="G54" s="43">
        <v>0</v>
      </c>
      <c r="H54" s="42">
        <v>11</v>
      </c>
      <c r="I54" s="103">
        <v>1.94</v>
      </c>
      <c r="J54" s="50">
        <v>0.55384163999999991</v>
      </c>
      <c r="K54" s="54">
        <v>0.71076343799999986</v>
      </c>
      <c r="L54" s="50">
        <v>0.70153274399999987</v>
      </c>
      <c r="M54" s="58">
        <v>0.70865403519999992</v>
      </c>
      <c r="N54" s="62">
        <v>0.65270766400000002</v>
      </c>
      <c r="O54" s="58">
        <v>0.51284173599999994</v>
      </c>
      <c r="P54" s="11"/>
      <c r="Q54" s="10"/>
      <c r="R54" s="10"/>
      <c r="S54" s="7"/>
      <c r="T54" s="8"/>
      <c r="U54" s="8"/>
      <c r="AC54" s="3"/>
    </row>
    <row r="55" spans="1:38" s="5" customFormat="1" ht="15.75" x14ac:dyDescent="0.25">
      <c r="A55" s="44">
        <v>18</v>
      </c>
      <c r="B55" s="103" t="s">
        <v>26</v>
      </c>
      <c r="C55" s="103" t="s">
        <v>26</v>
      </c>
      <c r="D55" s="30">
        <v>28</v>
      </c>
      <c r="E55" s="103">
        <v>5.88</v>
      </c>
      <c r="F55" s="42">
        <v>0</v>
      </c>
      <c r="G55" s="43">
        <v>0</v>
      </c>
      <c r="H55" s="42">
        <v>11</v>
      </c>
      <c r="I55" s="105">
        <v>1.87</v>
      </c>
      <c r="J55" s="51">
        <v>0.46696451999999999</v>
      </c>
      <c r="K55" s="55">
        <v>0.70044677999999994</v>
      </c>
      <c r="L55" s="51">
        <v>0.68176819919999987</v>
      </c>
      <c r="M55" s="59">
        <v>0.66203205919999997</v>
      </c>
      <c r="N55" s="63">
        <v>0.70865403519999992</v>
      </c>
      <c r="O55" s="106">
        <v>0.5</v>
      </c>
      <c r="P55" s="11"/>
      <c r="Q55" s="13"/>
      <c r="R55" s="13"/>
      <c r="S55" s="7"/>
      <c r="T55" s="8"/>
      <c r="U55" s="14"/>
      <c r="AC55" s="12"/>
    </row>
    <row r="56" spans="1:38" s="2" customFormat="1" ht="15.75" x14ac:dyDescent="0.25">
      <c r="A56" s="41">
        <v>19</v>
      </c>
      <c r="B56" s="103" t="s">
        <v>26</v>
      </c>
      <c r="C56" s="103" t="s">
        <v>26</v>
      </c>
      <c r="D56" s="28">
        <v>27</v>
      </c>
      <c r="E56" s="103">
        <v>5.64</v>
      </c>
      <c r="F56" s="42">
        <v>0</v>
      </c>
      <c r="G56" s="43">
        <v>0</v>
      </c>
      <c r="H56" s="42">
        <v>11</v>
      </c>
      <c r="I56" s="103">
        <v>1.96</v>
      </c>
      <c r="J56" s="50">
        <v>0.49498239119999998</v>
      </c>
      <c r="K56" s="54">
        <v>0.66308961839999991</v>
      </c>
      <c r="L56" s="50">
        <v>0.62573245679999989</v>
      </c>
      <c r="M56" s="58">
        <v>0.63590206799999982</v>
      </c>
      <c r="N56" s="62">
        <v>0.59903817999999986</v>
      </c>
      <c r="O56" s="58">
        <v>0.50687845999999992</v>
      </c>
      <c r="P56" s="11"/>
      <c r="Q56" s="10"/>
      <c r="R56" s="10"/>
      <c r="S56" s="7"/>
      <c r="T56" s="8"/>
      <c r="U56" s="8"/>
      <c r="AC56" s="3"/>
    </row>
    <row r="57" spans="1:38" s="2" customFormat="1" ht="15.75" x14ac:dyDescent="0.25">
      <c r="A57" s="41">
        <v>20</v>
      </c>
      <c r="B57" s="103" t="s">
        <v>26</v>
      </c>
      <c r="C57" s="103" t="s">
        <v>26</v>
      </c>
      <c r="D57" s="28">
        <v>27</v>
      </c>
      <c r="E57" s="103">
        <v>5.52</v>
      </c>
      <c r="F57" s="42">
        <v>0</v>
      </c>
      <c r="G57" s="43">
        <v>0</v>
      </c>
      <c r="H57" s="42">
        <v>11</v>
      </c>
      <c r="I57" s="103">
        <v>1.92</v>
      </c>
      <c r="J57" s="50">
        <v>0.49577183680000009</v>
      </c>
      <c r="K57" s="54">
        <v>0.65479299200000007</v>
      </c>
      <c r="L57" s="50">
        <v>0.61737624960000004</v>
      </c>
      <c r="M57" s="58">
        <v>0.58288312319999991</v>
      </c>
      <c r="N57" s="62">
        <v>0.57377557439999982</v>
      </c>
      <c r="O57" s="58">
        <v>0.5009151839999999</v>
      </c>
      <c r="P57" s="11"/>
      <c r="Q57" s="10"/>
      <c r="R57" s="10"/>
      <c r="S57" s="7"/>
      <c r="T57" s="8"/>
      <c r="U57" s="8"/>
      <c r="Y57" s="3"/>
    </row>
    <row r="58" spans="1:38" s="2" customFormat="1" ht="15.75" x14ac:dyDescent="0.25">
      <c r="A58" s="41">
        <v>21</v>
      </c>
      <c r="B58" s="103" t="s">
        <v>26</v>
      </c>
      <c r="C58" s="103" t="s">
        <v>26</v>
      </c>
      <c r="D58" s="28">
        <v>27</v>
      </c>
      <c r="E58" s="103">
        <v>5.36</v>
      </c>
      <c r="F58" s="42">
        <v>0</v>
      </c>
      <c r="G58" s="43">
        <v>0</v>
      </c>
      <c r="H58" s="42">
        <v>11</v>
      </c>
      <c r="I58" s="103">
        <v>1.88</v>
      </c>
      <c r="J58" s="50">
        <v>0.46770928000000006</v>
      </c>
      <c r="K58" s="54">
        <v>0.64543880640000006</v>
      </c>
      <c r="L58" s="50">
        <v>0.60802206400000014</v>
      </c>
      <c r="M58" s="58">
        <v>0.55644795359999988</v>
      </c>
      <c r="N58" s="62">
        <v>0.57469214879999997</v>
      </c>
      <c r="O58" s="54">
        <v>0.45610487999999993</v>
      </c>
      <c r="P58" s="11"/>
      <c r="Q58" s="10"/>
      <c r="R58" s="10"/>
      <c r="S58" s="4"/>
      <c r="T58" s="4"/>
      <c r="U58" s="8"/>
      <c r="W58" s="3"/>
      <c r="Y58" s="3"/>
    </row>
    <row r="59" spans="1:38" s="2" customFormat="1" ht="16.5" thickBot="1" x14ac:dyDescent="0.3">
      <c r="A59" s="45">
        <v>22</v>
      </c>
      <c r="B59" s="104" t="s">
        <v>26</v>
      </c>
      <c r="C59" s="104" t="s">
        <v>26</v>
      </c>
      <c r="D59" s="34">
        <v>25</v>
      </c>
      <c r="E59" s="104">
        <v>5.1100000000000003</v>
      </c>
      <c r="F59" s="46">
        <v>0</v>
      </c>
      <c r="G59" s="47">
        <v>0</v>
      </c>
      <c r="H59" s="46">
        <v>11</v>
      </c>
      <c r="I59" s="104">
        <v>1.85</v>
      </c>
      <c r="J59" s="52">
        <v>0.4630069</v>
      </c>
      <c r="K59" s="56">
        <v>0.63894952199999999</v>
      </c>
      <c r="L59" s="52">
        <v>0.61116910799999991</v>
      </c>
      <c r="M59" s="60">
        <v>0.55644795359999988</v>
      </c>
      <c r="N59" s="64">
        <v>0.54732585599999994</v>
      </c>
      <c r="O59" s="56">
        <v>0.41049439199999993</v>
      </c>
      <c r="P59" s="11"/>
      <c r="Q59" s="10"/>
      <c r="R59" s="10"/>
      <c r="S59" s="4"/>
      <c r="T59" s="4"/>
      <c r="U59" s="4"/>
      <c r="W59" s="3"/>
      <c r="Y59" s="3"/>
    </row>
    <row r="60" spans="1:38" s="2" customFormat="1" x14ac:dyDescent="0.2">
      <c r="P60"/>
    </row>
    <row r="61" spans="1:38" x14ac:dyDescent="0.2">
      <c r="AF61" s="2"/>
      <c r="AH61" s="2"/>
      <c r="AI61" s="2"/>
      <c r="AJ61" s="2"/>
    </row>
    <row r="62" spans="1:38" x14ac:dyDescent="0.2">
      <c r="AF62" s="2"/>
      <c r="AH62" s="2"/>
      <c r="AI62" s="2"/>
      <c r="AJ62" s="2"/>
    </row>
    <row r="63" spans="1:38" x14ac:dyDescent="0.2">
      <c r="AF63" s="2"/>
      <c r="AH63" s="2"/>
      <c r="AI63" s="2"/>
      <c r="AJ63" s="2"/>
    </row>
    <row r="64" spans="1:38" x14ac:dyDescent="0.2">
      <c r="AF64" s="2"/>
      <c r="AH64" s="2"/>
    </row>
    <row r="65" spans="32:34" x14ac:dyDescent="0.2">
      <c r="AF65" s="2"/>
      <c r="AH65" s="2"/>
    </row>
    <row r="66" spans="32:34" x14ac:dyDescent="0.2">
      <c r="AF66" s="2"/>
      <c r="AH66" s="2"/>
    </row>
    <row r="67" spans="32:34" x14ac:dyDescent="0.2">
      <c r="AF67" s="2"/>
      <c r="AH67" s="2"/>
    </row>
  </sheetData>
  <mergeCells count="116">
    <mergeCell ref="H29:I29"/>
    <mergeCell ref="H30:I30"/>
    <mergeCell ref="H31:I31"/>
    <mergeCell ref="H32:I32"/>
    <mergeCell ref="H24:I24"/>
    <mergeCell ref="H25:I25"/>
    <mergeCell ref="H26:I26"/>
    <mergeCell ref="H27:I27"/>
    <mergeCell ref="H28:I28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H9:I9"/>
    <mergeCell ref="H10:I10"/>
    <mergeCell ref="H11:I11"/>
    <mergeCell ref="H12:I12"/>
    <mergeCell ref="H13:I13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D31:E31"/>
    <mergeCell ref="D32:E32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B29:C29"/>
    <mergeCell ref="B30:C30"/>
    <mergeCell ref="B31:C31"/>
    <mergeCell ref="B32:C32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34:A35"/>
    <mergeCell ref="B34:C34"/>
    <mergeCell ref="D34:E34"/>
    <mergeCell ref="F34:G34"/>
    <mergeCell ref="H34:I34"/>
    <mergeCell ref="A3:AD3"/>
    <mergeCell ref="A5:A8"/>
    <mergeCell ref="B5:I6"/>
    <mergeCell ref="O7:O8"/>
    <mergeCell ref="Z7:Z8"/>
    <mergeCell ref="AA7:AE7"/>
    <mergeCell ref="J7:N7"/>
    <mergeCell ref="P7:T7"/>
    <mergeCell ref="J5:T6"/>
    <mergeCell ref="U5:AE6"/>
    <mergeCell ref="B7:C8"/>
    <mergeCell ref="D7:E8"/>
    <mergeCell ref="F7:G8"/>
    <mergeCell ref="H7:I8"/>
    <mergeCell ref="U7:Y7"/>
  </mergeCells>
  <pageMargins left="0.25" right="0.25" top="0.75" bottom="0.75" header="0.3" footer="0.3"/>
  <pageSetup paperSize="8" scale="76" orientation="landscape" r:id="rId1"/>
  <colBreaks count="1" manualBreakCount="1"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Луговая</vt:lpstr>
      <vt:lpstr>Луговая!Область_печати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cp:lastPrinted>2023-11-01T12:56:24Z</cp:lastPrinted>
  <dcterms:created xsi:type="dcterms:W3CDTF">2021-12-13T09:19:46Z</dcterms:created>
  <dcterms:modified xsi:type="dcterms:W3CDTF">2026-01-20T10:47:38Z</dcterms:modified>
</cp:coreProperties>
</file>